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Прил.1 (доходы)" sheetId="3" r:id="rId1"/>
    <sheet name="Приложение 2 (доходы)" sheetId="13" r:id="rId2"/>
    <sheet name="Прил.3 (функ)" sheetId="2" r:id="rId3"/>
    <sheet name="Прил.4 (вед)" sheetId="1" r:id="rId4"/>
    <sheet name="Приложение 8 (программы)" sheetId="8" state="hidden" r:id="rId5"/>
    <sheet name="Прил.5(источники)" sheetId="4" r:id="rId6"/>
  </sheets>
  <externalReferences>
    <externalReference r:id="rId7"/>
  </externalReferences>
  <calcPr calcId="144525" refMode="R1C1"/>
</workbook>
</file>

<file path=xl/calcChain.xml><?xml version="1.0" encoding="utf-8"?>
<calcChain xmlns="http://schemas.openxmlformats.org/spreadsheetml/2006/main">
  <c r="D11" i="4" l="1"/>
  <c r="C11" i="4"/>
  <c r="H356" i="1"/>
  <c r="I356" i="1" s="1"/>
  <c r="G356" i="1"/>
  <c r="H355" i="1"/>
  <c r="I355" i="1" s="1"/>
  <c r="G355" i="1"/>
  <c r="H354" i="1"/>
  <c r="I354" i="1" s="1"/>
  <c r="G354" i="1"/>
  <c r="H353" i="1"/>
  <c r="I353" i="1" s="1"/>
  <c r="G353" i="1"/>
  <c r="H352" i="1"/>
  <c r="I352" i="1" s="1"/>
  <c r="G352" i="1"/>
  <c r="H351" i="1"/>
  <c r="I351" i="1" s="1"/>
  <c r="G351" i="1"/>
  <c r="H350" i="1"/>
  <c r="I350" i="1" s="1"/>
  <c r="G350" i="1"/>
  <c r="I349" i="1"/>
  <c r="H348" i="1"/>
  <c r="I348" i="1" s="1"/>
  <c r="G348" i="1"/>
  <c r="G347" i="1"/>
  <c r="G346" i="1" s="1"/>
  <c r="G345" i="1" s="1"/>
  <c r="I344" i="1"/>
  <c r="H343" i="1"/>
  <c r="G343" i="1"/>
  <c r="I343" i="1" s="1"/>
  <c r="H342" i="1"/>
  <c r="I335" i="1"/>
  <c r="H334" i="1"/>
  <c r="I334" i="1" s="1"/>
  <c r="G334" i="1"/>
  <c r="G333" i="1"/>
  <c r="G332" i="1" s="1"/>
  <c r="G331" i="1" s="1"/>
  <c r="G330" i="1"/>
  <c r="G329" i="1"/>
  <c r="G328" i="1" s="1"/>
  <c r="G327" i="1" s="1"/>
  <c r="I326" i="1"/>
  <c r="H325" i="1"/>
  <c r="I325" i="1" s="1"/>
  <c r="G325" i="1"/>
  <c r="H324" i="1"/>
  <c r="I324" i="1" s="1"/>
  <c r="G324" i="1"/>
  <c r="H323" i="1"/>
  <c r="I323" i="1" s="1"/>
  <c r="G323" i="1"/>
  <c r="H322" i="1"/>
  <c r="I322" i="1" s="1"/>
  <c r="G322" i="1"/>
  <c r="G321" i="1"/>
  <c r="I321" i="1" s="1"/>
  <c r="H320" i="1"/>
  <c r="I320" i="1" s="1"/>
  <c r="G320" i="1"/>
  <c r="H319" i="1"/>
  <c r="G319" i="1"/>
  <c r="G318" i="1" s="1"/>
  <c r="G317" i="1" s="1"/>
  <c r="H318" i="1"/>
  <c r="G316" i="1"/>
  <c r="I316" i="1" s="1"/>
  <c r="I315" i="1"/>
  <c r="G315" i="1"/>
  <c r="H314" i="1"/>
  <c r="G314" i="1"/>
  <c r="I314" i="1" s="1"/>
  <c r="H313" i="1"/>
  <c r="I311" i="1"/>
  <c r="I310" i="1"/>
  <c r="H309" i="1"/>
  <c r="I309" i="1" s="1"/>
  <c r="G309" i="1"/>
  <c r="G308" i="1"/>
  <c r="G307" i="1" s="1"/>
  <c r="I306" i="1"/>
  <c r="I305" i="1"/>
  <c r="H304" i="1"/>
  <c r="G304" i="1"/>
  <c r="I304" i="1" s="1"/>
  <c r="H303" i="1"/>
  <c r="H302" i="1"/>
  <c r="G301" i="1"/>
  <c r="I301" i="1" s="1"/>
  <c r="H300" i="1"/>
  <c r="I298" i="1"/>
  <c r="I297" i="1"/>
  <c r="H297" i="1"/>
  <c r="H296" i="1"/>
  <c r="G296" i="1"/>
  <c r="I296" i="1" s="1"/>
  <c r="H295" i="1"/>
  <c r="I294" i="1"/>
  <c r="G293" i="1"/>
  <c r="I293" i="1" s="1"/>
  <c r="G292" i="1"/>
  <c r="I292" i="1" s="1"/>
  <c r="H291" i="1"/>
  <c r="I287" i="1"/>
  <c r="H286" i="1"/>
  <c r="G286" i="1"/>
  <c r="I286" i="1" s="1"/>
  <c r="H285" i="1"/>
  <c r="I278" i="1"/>
  <c r="H277" i="1"/>
  <c r="I277" i="1" s="1"/>
  <c r="G277" i="1"/>
  <c r="H276" i="1"/>
  <c r="I276" i="1" s="1"/>
  <c r="G276" i="1"/>
  <c r="H275" i="1"/>
  <c r="I275" i="1" s="1"/>
  <c r="G275" i="1"/>
  <c r="H274" i="1"/>
  <c r="I274" i="1" s="1"/>
  <c r="G274" i="1"/>
  <c r="G273" i="1"/>
  <c r="I273" i="1" s="1"/>
  <c r="H272" i="1"/>
  <c r="G272" i="1"/>
  <c r="I272" i="1" s="1"/>
  <c r="H271" i="1"/>
  <c r="I271" i="1" s="1"/>
  <c r="G271" i="1"/>
  <c r="H270" i="1"/>
  <c r="I270" i="1" s="1"/>
  <c r="G270" i="1"/>
  <c r="H269" i="1"/>
  <c r="I269" i="1" s="1"/>
  <c r="G269" i="1"/>
  <c r="G268" i="1"/>
  <c r="I268" i="1" s="1"/>
  <c r="H267" i="1"/>
  <c r="I267" i="1" s="1"/>
  <c r="G267" i="1"/>
  <c r="H266" i="1"/>
  <c r="I266" i="1" s="1"/>
  <c r="G266" i="1"/>
  <c r="G265" i="1"/>
  <c r="I265" i="1" s="1"/>
  <c r="G264" i="1"/>
  <c r="I264" i="1" s="1"/>
  <c r="G263" i="1"/>
  <c r="I263" i="1" s="1"/>
  <c r="H262" i="1"/>
  <c r="I262" i="1" s="1"/>
  <c r="G262" i="1"/>
  <c r="H261" i="1"/>
  <c r="I261" i="1" s="1"/>
  <c r="G261" i="1"/>
  <c r="H260" i="1"/>
  <c r="I260" i="1" s="1"/>
  <c r="G260" i="1"/>
  <c r="H259" i="1"/>
  <c r="I259" i="1" s="1"/>
  <c r="G259" i="1"/>
  <c r="H258" i="1"/>
  <c r="I258" i="1" s="1"/>
  <c r="G258" i="1"/>
  <c r="H257" i="1"/>
  <c r="I257" i="1" s="1"/>
  <c r="G257" i="1"/>
  <c r="H256" i="1"/>
  <c r="I256" i="1" s="1"/>
  <c r="G256" i="1"/>
  <c r="H255" i="1"/>
  <c r="I255" i="1" s="1"/>
  <c r="G255" i="1"/>
  <c r="G254" i="1"/>
  <c r="I254" i="1" s="1"/>
  <c r="H253" i="1"/>
  <c r="G253" i="1"/>
  <c r="G252" i="1" s="1"/>
  <c r="H252" i="1"/>
  <c r="I252" i="1" s="1"/>
  <c r="H250" i="1"/>
  <c r="H249" i="1"/>
  <c r="G249" i="1"/>
  <c r="G248" i="1" s="1"/>
  <c r="G247" i="1" s="1"/>
  <c r="G246" i="1" s="1"/>
  <c r="H248" i="1"/>
  <c r="I248" i="1" s="1"/>
  <c r="I243" i="1"/>
  <c r="G243" i="1"/>
  <c r="H242" i="1"/>
  <c r="G242" i="1"/>
  <c r="G241" i="1" s="1"/>
  <c r="H241" i="1"/>
  <c r="G237" i="1"/>
  <c r="I237" i="1" s="1"/>
  <c r="H236" i="1"/>
  <c r="G232" i="1"/>
  <c r="I232" i="1" s="1"/>
  <c r="H231" i="1"/>
  <c r="I226" i="1"/>
  <c r="G226" i="1"/>
  <c r="H225" i="1"/>
  <c r="G225" i="1"/>
  <c r="G224" i="1" s="1"/>
  <c r="H224" i="1"/>
  <c r="I224" i="1" s="1"/>
  <c r="H223" i="1"/>
  <c r="G223" i="1"/>
  <c r="G222" i="1" s="1"/>
  <c r="G221" i="1" s="1"/>
  <c r="H222" i="1"/>
  <c r="I218" i="1"/>
  <c r="H217" i="1"/>
  <c r="I217" i="1" s="1"/>
  <c r="G217" i="1"/>
  <c r="H216" i="1"/>
  <c r="I216" i="1" s="1"/>
  <c r="G216" i="1"/>
  <c r="G215" i="1"/>
  <c r="I215" i="1" s="1"/>
  <c r="H214" i="1"/>
  <c r="I214" i="1" s="1"/>
  <c r="G214" i="1"/>
  <c r="H213" i="1"/>
  <c r="G213" i="1"/>
  <c r="I213" i="1" s="1"/>
  <c r="G212" i="1"/>
  <c r="I212" i="1" s="1"/>
  <c r="H211" i="1"/>
  <c r="G209" i="1"/>
  <c r="I209" i="1" s="1"/>
  <c r="H208" i="1"/>
  <c r="I206" i="1"/>
  <c r="H205" i="1"/>
  <c r="I205" i="1" s="1"/>
  <c r="G205" i="1"/>
  <c r="H204" i="1"/>
  <c r="I204" i="1" s="1"/>
  <c r="G204" i="1"/>
  <c r="H203" i="1"/>
  <c r="I203" i="1" s="1"/>
  <c r="G203" i="1"/>
  <c r="I200" i="1"/>
  <c r="H199" i="1"/>
  <c r="I199" i="1" s="1"/>
  <c r="G199" i="1"/>
  <c r="G198" i="1"/>
  <c r="G197" i="1" s="1"/>
  <c r="G196" i="1" s="1"/>
  <c r="G195" i="1"/>
  <c r="I195" i="1" s="1"/>
  <c r="H194" i="1"/>
  <c r="G190" i="1"/>
  <c r="I190" i="1" s="1"/>
  <c r="H189" i="1"/>
  <c r="G185" i="1"/>
  <c r="I185" i="1" s="1"/>
  <c r="H184" i="1"/>
  <c r="G176" i="1"/>
  <c r="I176" i="1" s="1"/>
  <c r="H175" i="1"/>
  <c r="I175" i="1" s="1"/>
  <c r="G175" i="1"/>
  <c r="H174" i="1"/>
  <c r="G174" i="1"/>
  <c r="I174" i="1" s="1"/>
  <c r="H173" i="1"/>
  <c r="I173" i="1" s="1"/>
  <c r="G173" i="1"/>
  <c r="G172" i="1"/>
  <c r="I172" i="1" s="1"/>
  <c r="H171" i="1"/>
  <c r="I171" i="1" s="1"/>
  <c r="G171" i="1"/>
  <c r="H170" i="1"/>
  <c r="G170" i="1"/>
  <c r="G169" i="1" s="1"/>
  <c r="G168" i="1" s="1"/>
  <c r="H169" i="1"/>
  <c r="H168" i="1"/>
  <c r="H167" i="1"/>
  <c r="I166" i="1"/>
  <c r="G166" i="1"/>
  <c r="H165" i="1"/>
  <c r="G165" i="1"/>
  <c r="G164" i="1" s="1"/>
  <c r="G163" i="1" s="1"/>
  <c r="H164" i="1"/>
  <c r="I164" i="1" s="1"/>
  <c r="G162" i="1"/>
  <c r="I162" i="1" s="1"/>
  <c r="H161" i="1"/>
  <c r="G156" i="1"/>
  <c r="I156" i="1" s="1"/>
  <c r="H155" i="1"/>
  <c r="I155" i="1" s="1"/>
  <c r="G155" i="1"/>
  <c r="H154" i="1"/>
  <c r="I154" i="1" s="1"/>
  <c r="G154" i="1"/>
  <c r="H153" i="1"/>
  <c r="I153" i="1" s="1"/>
  <c r="G153" i="1"/>
  <c r="H152" i="1"/>
  <c r="G152" i="1"/>
  <c r="I152" i="1" s="1"/>
  <c r="H151" i="1"/>
  <c r="I151" i="1" s="1"/>
  <c r="G151" i="1"/>
  <c r="G148" i="1"/>
  <c r="I148" i="1" s="1"/>
  <c r="H147" i="1"/>
  <c r="I147" i="1" s="1"/>
  <c r="G147" i="1"/>
  <c r="H146" i="1"/>
  <c r="I146" i="1" s="1"/>
  <c r="G146" i="1"/>
  <c r="H145" i="1"/>
  <c r="I145" i="1" s="1"/>
  <c r="G145" i="1"/>
  <c r="H144" i="1"/>
  <c r="G144" i="1"/>
  <c r="I144" i="1" s="1"/>
  <c r="H143" i="1"/>
  <c r="I143" i="1" s="1"/>
  <c r="G143" i="1"/>
  <c r="H142" i="1"/>
  <c r="G142" i="1"/>
  <c r="G141" i="1" s="1"/>
  <c r="H141" i="1"/>
  <c r="G140" i="1"/>
  <c r="I140" i="1" s="1"/>
  <c r="H139" i="1"/>
  <c r="I139" i="1" s="1"/>
  <c r="G139" i="1"/>
  <c r="H138" i="1"/>
  <c r="I138" i="1" s="1"/>
  <c r="G138" i="1"/>
  <c r="H137" i="1"/>
  <c r="I137" i="1" s="1"/>
  <c r="G137" i="1"/>
  <c r="I136" i="1"/>
  <c r="G136" i="1"/>
  <c r="H135" i="1"/>
  <c r="G135" i="1"/>
  <c r="I135" i="1" s="1"/>
  <c r="H134" i="1"/>
  <c r="I128" i="1"/>
  <c r="H127" i="1"/>
  <c r="I127" i="1" s="1"/>
  <c r="G127" i="1"/>
  <c r="H126" i="1"/>
  <c r="I126" i="1" s="1"/>
  <c r="G126" i="1"/>
  <c r="H125" i="1"/>
  <c r="I125" i="1" s="1"/>
  <c r="G125" i="1"/>
  <c r="I124" i="1"/>
  <c r="H123" i="1"/>
  <c r="I123" i="1" s="1"/>
  <c r="G123" i="1"/>
  <c r="H122" i="1"/>
  <c r="I122" i="1" s="1"/>
  <c r="G122" i="1"/>
  <c r="H121" i="1"/>
  <c r="I121" i="1" s="1"/>
  <c r="G121" i="1"/>
  <c r="H120" i="1"/>
  <c r="I120" i="1" s="1"/>
  <c r="G120" i="1"/>
  <c r="H119" i="1"/>
  <c r="I119" i="1" s="1"/>
  <c r="G119" i="1"/>
  <c r="H118" i="1"/>
  <c r="I118" i="1" s="1"/>
  <c r="G118" i="1"/>
  <c r="H117" i="1"/>
  <c r="I117" i="1" s="1"/>
  <c r="G117" i="1"/>
  <c r="H116" i="1"/>
  <c r="I116" i="1" s="1"/>
  <c r="G116" i="1"/>
  <c r="H115" i="1"/>
  <c r="I115" i="1" s="1"/>
  <c r="G115" i="1"/>
  <c r="H114" i="1"/>
  <c r="I114" i="1" s="1"/>
  <c r="G114" i="1"/>
  <c r="G113" i="1" s="1"/>
  <c r="H113" i="1"/>
  <c r="I113" i="1" s="1"/>
  <c r="I112" i="1"/>
  <c r="H111" i="1"/>
  <c r="G111" i="1"/>
  <c r="H110" i="1"/>
  <c r="G110" i="1"/>
  <c r="I110" i="1" s="1"/>
  <c r="H109" i="1"/>
  <c r="G109" i="1"/>
  <c r="H108" i="1"/>
  <c r="G108" i="1"/>
  <c r="H107" i="1"/>
  <c r="I104" i="1"/>
  <c r="H103" i="1"/>
  <c r="I103" i="1" s="1"/>
  <c r="G103" i="1"/>
  <c r="I102" i="1"/>
  <c r="G102" i="1"/>
  <c r="H101" i="1"/>
  <c r="G101" i="1"/>
  <c r="I100" i="1"/>
  <c r="H99" i="1"/>
  <c r="G99" i="1"/>
  <c r="G98" i="1" s="1"/>
  <c r="H98" i="1"/>
  <c r="I97" i="1"/>
  <c r="I96" i="1"/>
  <c r="H95" i="1"/>
  <c r="G95" i="1"/>
  <c r="G94" i="1" s="1"/>
  <c r="H94" i="1"/>
  <c r="I94" i="1" s="1"/>
  <c r="I89" i="1"/>
  <c r="H88" i="1"/>
  <c r="I88" i="1" s="1"/>
  <c r="G88" i="1"/>
  <c r="G87" i="1"/>
  <c r="G86" i="1"/>
  <c r="I86" i="1" s="1"/>
  <c r="I85" i="1"/>
  <c r="G84" i="1"/>
  <c r="I84" i="1" s="1"/>
  <c r="H83" i="1"/>
  <c r="I83" i="1" s="1"/>
  <c r="G83" i="1"/>
  <c r="G82" i="1" s="1"/>
  <c r="G81" i="1" s="1"/>
  <c r="G80" i="1" s="1"/>
  <c r="G79" i="1" s="1"/>
  <c r="G78" i="1" s="1"/>
  <c r="H82" i="1"/>
  <c r="I82" i="1" s="1"/>
  <c r="I77" i="1"/>
  <c r="G77" i="1"/>
  <c r="H76" i="1"/>
  <c r="G76" i="1"/>
  <c r="G75" i="1" s="1"/>
  <c r="H75" i="1"/>
  <c r="I74" i="1"/>
  <c r="G74" i="1"/>
  <c r="H73" i="1"/>
  <c r="G73" i="1"/>
  <c r="G72" i="1" s="1"/>
  <c r="H72" i="1"/>
  <c r="I72" i="1" s="1"/>
  <c r="I70" i="1"/>
  <c r="H69" i="1"/>
  <c r="G69" i="1"/>
  <c r="G68" i="1" s="1"/>
  <c r="G67" i="1" s="1"/>
  <c r="H68" i="1"/>
  <c r="I68" i="1" s="1"/>
  <c r="G66" i="1"/>
  <c r="I66" i="1" s="1"/>
  <c r="H65" i="1"/>
  <c r="H63" i="1"/>
  <c r="I63" i="1" s="1"/>
  <c r="G63" i="1"/>
  <c r="H62" i="1"/>
  <c r="I62" i="1" s="1"/>
  <c r="G62" i="1"/>
  <c r="H61" i="1"/>
  <c r="I61" i="1" s="1"/>
  <c r="G61" i="1"/>
  <c r="G59" i="1"/>
  <c r="I59" i="1" s="1"/>
  <c r="H58" i="1"/>
  <c r="I58" i="1" s="1"/>
  <c r="G58" i="1"/>
  <c r="H57" i="1"/>
  <c r="I57" i="1" s="1"/>
  <c r="G57" i="1"/>
  <c r="H56" i="1"/>
  <c r="I56" i="1" s="1"/>
  <c r="G56" i="1"/>
  <c r="G54" i="1"/>
  <c r="I54" i="1" s="1"/>
  <c r="H53" i="1"/>
  <c r="I53" i="1" s="1"/>
  <c r="G53" i="1"/>
  <c r="H52" i="1"/>
  <c r="I52" i="1" s="1"/>
  <c r="G52" i="1"/>
  <c r="G51" i="1"/>
  <c r="I51" i="1" s="1"/>
  <c r="G50" i="1"/>
  <c r="I50" i="1" s="1"/>
  <c r="H49" i="1"/>
  <c r="I49" i="1" s="1"/>
  <c r="G49" i="1"/>
  <c r="H48" i="1"/>
  <c r="G48" i="1"/>
  <c r="I48" i="1" s="1"/>
  <c r="G47" i="1"/>
  <c r="I47" i="1" s="1"/>
  <c r="G46" i="1"/>
  <c r="I46" i="1" s="1"/>
  <c r="G45" i="1"/>
  <c r="I45" i="1" s="1"/>
  <c r="H44" i="1"/>
  <c r="I44" i="1" s="1"/>
  <c r="G44" i="1"/>
  <c r="G43" i="1"/>
  <c r="G42" i="1"/>
  <c r="G41" i="1"/>
  <c r="G40" i="1"/>
  <c r="I40" i="1" s="1"/>
  <c r="H39" i="1"/>
  <c r="I39" i="1" s="1"/>
  <c r="G39" i="1"/>
  <c r="H38" i="1"/>
  <c r="I38" i="1" s="1"/>
  <c r="G38" i="1"/>
  <c r="H37" i="1"/>
  <c r="I37" i="1" s="1"/>
  <c r="G37" i="1"/>
  <c r="H36" i="1"/>
  <c r="I36" i="1" s="1"/>
  <c r="G36" i="1"/>
  <c r="H35" i="1"/>
  <c r="I35" i="1" s="1"/>
  <c r="G35" i="1"/>
  <c r="H34" i="1"/>
  <c r="I34" i="1" s="1"/>
  <c r="G34" i="1"/>
  <c r="G32" i="1"/>
  <c r="I32" i="1" s="1"/>
  <c r="H31" i="1"/>
  <c r="I31" i="1" s="1"/>
  <c r="G31" i="1"/>
  <c r="G30" i="1"/>
  <c r="G29" i="1"/>
  <c r="G28" i="1"/>
  <c r="I28" i="1" s="1"/>
  <c r="I27" i="1"/>
  <c r="G27" i="1"/>
  <c r="I26" i="1"/>
  <c r="G26" i="1"/>
  <c r="H25" i="1"/>
  <c r="G25" i="1"/>
  <c r="I25" i="1" s="1"/>
  <c r="H24" i="1"/>
  <c r="G20" i="1"/>
  <c r="I20" i="1" s="1"/>
  <c r="G19" i="1"/>
  <c r="I19" i="1" s="1"/>
  <c r="H18" i="1"/>
  <c r="I18" i="1" s="1"/>
  <c r="G18" i="1"/>
  <c r="H17" i="1"/>
  <c r="I17" i="1" s="1"/>
  <c r="G17" i="1"/>
  <c r="H16" i="1"/>
  <c r="I16" i="1" s="1"/>
  <c r="G16" i="1"/>
  <c r="H15" i="1"/>
  <c r="G15" i="1"/>
  <c r="I15" i="1" s="1"/>
  <c r="H14" i="1"/>
  <c r="I14" i="1" s="1"/>
  <c r="G14" i="1"/>
  <c r="E39" i="2"/>
  <c r="F39" i="2" s="1"/>
  <c r="D39" i="2"/>
  <c r="E38" i="2"/>
  <c r="F38" i="2" s="1"/>
  <c r="D38" i="2"/>
  <c r="E37" i="2"/>
  <c r="F37" i="2" s="1"/>
  <c r="D37" i="2"/>
  <c r="E36" i="2"/>
  <c r="D36" i="2"/>
  <c r="F36" i="2" s="1"/>
  <c r="E35" i="2"/>
  <c r="F35" i="2" s="1"/>
  <c r="D35" i="2"/>
  <c r="E34" i="2"/>
  <c r="F34" i="2" s="1"/>
  <c r="D34" i="2"/>
  <c r="E33" i="2"/>
  <c r="F33" i="2" s="1"/>
  <c r="D33" i="2"/>
  <c r="E32" i="2"/>
  <c r="D32" i="2"/>
  <c r="F32" i="2" s="1"/>
  <c r="E31" i="2"/>
  <c r="F31" i="2" s="1"/>
  <c r="D31" i="2"/>
  <c r="E30" i="2"/>
  <c r="D30" i="2"/>
  <c r="F30" i="2" s="1"/>
  <c r="E29" i="2"/>
  <c r="F29" i="2" s="1"/>
  <c r="D29" i="2"/>
  <c r="E28" i="2"/>
  <c r="F28" i="2" s="1"/>
  <c r="D28" i="2"/>
  <c r="E27" i="2"/>
  <c r="F27" i="2" s="1"/>
  <c r="D27" i="2"/>
  <c r="E26" i="2"/>
  <c r="F26" i="2" s="1"/>
  <c r="D26" i="2"/>
  <c r="E25" i="2"/>
  <c r="F25" i="2" s="1"/>
  <c r="D25" i="2"/>
  <c r="E24" i="2"/>
  <c r="F24" i="2" s="1"/>
  <c r="D24" i="2"/>
  <c r="E23" i="2"/>
  <c r="F23" i="2" s="1"/>
  <c r="D23" i="2"/>
  <c r="E22" i="2"/>
  <c r="F22" i="2" s="1"/>
  <c r="D22" i="2"/>
  <c r="E21" i="2"/>
  <c r="F21" i="2" s="1"/>
  <c r="D21" i="2"/>
  <c r="E20" i="2"/>
  <c r="F20" i="2" s="1"/>
  <c r="D20" i="2"/>
  <c r="E19" i="2"/>
  <c r="F19" i="2" s="1"/>
  <c r="D19" i="2"/>
  <c r="E18" i="2"/>
  <c r="F18" i="2" s="1"/>
  <c r="D18" i="2"/>
  <c r="E17" i="2"/>
  <c r="F17" i="2" s="1"/>
  <c r="D17" i="2"/>
  <c r="E16" i="2"/>
  <c r="F16" i="2" s="1"/>
  <c r="D16" i="2"/>
  <c r="E15" i="2"/>
  <c r="F15" i="2" s="1"/>
  <c r="D15" i="2"/>
  <c r="E14" i="2"/>
  <c r="F14" i="2" s="1"/>
  <c r="D14" i="2"/>
  <c r="E13" i="2"/>
  <c r="F13" i="2" s="1"/>
  <c r="D13" i="2"/>
  <c r="E12" i="2"/>
  <c r="F12" i="2" s="1"/>
  <c r="D12" i="2"/>
  <c r="E11" i="2"/>
  <c r="F11" i="2" s="1"/>
  <c r="D11" i="2"/>
  <c r="E10" i="2"/>
  <c r="F10" i="2" s="1"/>
  <c r="D10" i="2"/>
  <c r="D40" i="2" s="1"/>
  <c r="E73" i="13"/>
  <c r="D72" i="13"/>
  <c r="C72" i="13"/>
  <c r="C71" i="13" s="1"/>
  <c r="C60" i="13" s="1"/>
  <c r="E70" i="13"/>
  <c r="D69" i="13"/>
  <c r="E69" i="13" s="1"/>
  <c r="C69" i="13"/>
  <c r="E68" i="13"/>
  <c r="E67" i="13"/>
  <c r="D66" i="13"/>
  <c r="E66" i="13" s="1"/>
  <c r="C66" i="13"/>
  <c r="E65" i="13"/>
  <c r="E64" i="13"/>
  <c r="E63" i="13"/>
  <c r="D62" i="13"/>
  <c r="E62" i="13" s="1"/>
  <c r="C62" i="13"/>
  <c r="C61" i="13"/>
  <c r="E59" i="13"/>
  <c r="D58" i="13"/>
  <c r="E58" i="13" s="1"/>
  <c r="C58" i="13"/>
  <c r="D57" i="13"/>
  <c r="E57" i="13" s="1"/>
  <c r="C57" i="13"/>
  <c r="E56" i="13"/>
  <c r="D55" i="13"/>
  <c r="E55" i="13" s="1"/>
  <c r="C55" i="13"/>
  <c r="D54" i="13"/>
  <c r="E54" i="13" s="1"/>
  <c r="C54" i="13"/>
  <c r="E53" i="13"/>
  <c r="D52" i="13"/>
  <c r="E52" i="13" s="1"/>
  <c r="C52" i="13"/>
  <c r="C51" i="13" s="1"/>
  <c r="D51" i="13"/>
  <c r="E50" i="13"/>
  <c r="D49" i="13"/>
  <c r="E49" i="13" s="1"/>
  <c r="C49" i="13"/>
  <c r="E48" i="13"/>
  <c r="D47" i="13"/>
  <c r="E47" i="13" s="1"/>
  <c r="C47" i="13"/>
  <c r="D46" i="13"/>
  <c r="E46" i="13" s="1"/>
  <c r="C46" i="13"/>
  <c r="E45" i="13"/>
  <c r="D44" i="13"/>
  <c r="E44" i="13" s="1"/>
  <c r="C44" i="13"/>
  <c r="E43" i="13"/>
  <c r="E42" i="13"/>
  <c r="E41" i="13"/>
  <c r="E40" i="13"/>
  <c r="D39" i="13"/>
  <c r="E39" i="13" s="1"/>
  <c r="C39" i="13"/>
  <c r="C38" i="13" s="1"/>
  <c r="D38" i="13"/>
  <c r="E37" i="13"/>
  <c r="D36" i="13"/>
  <c r="E36" i="13" s="1"/>
  <c r="C36" i="13"/>
  <c r="C35" i="13"/>
  <c r="E34" i="13"/>
  <c r="E33" i="13"/>
  <c r="D32" i="13"/>
  <c r="E32" i="13" s="1"/>
  <c r="C32" i="13"/>
  <c r="E31" i="13"/>
  <c r="D30" i="13"/>
  <c r="E30" i="13" s="1"/>
  <c r="C30" i="13"/>
  <c r="C29" i="13"/>
  <c r="E27" i="13"/>
  <c r="D26" i="13"/>
  <c r="E26" i="13" s="1"/>
  <c r="C26" i="13"/>
  <c r="E25" i="13"/>
  <c r="E24" i="13"/>
  <c r="D23" i="13"/>
  <c r="E23" i="13" s="1"/>
  <c r="C23" i="13"/>
  <c r="D22" i="13"/>
  <c r="E22" i="13" s="1"/>
  <c r="C22" i="13"/>
  <c r="E21" i="13"/>
  <c r="E20" i="13"/>
  <c r="E19" i="13"/>
  <c r="E18" i="13"/>
  <c r="D17" i="13"/>
  <c r="E17" i="13" s="1"/>
  <c r="C17" i="13"/>
  <c r="C16" i="13" s="1"/>
  <c r="D16" i="13"/>
  <c r="E15" i="13"/>
  <c r="E14" i="13"/>
  <c r="E13" i="13"/>
  <c r="D12" i="13"/>
  <c r="E12" i="13" s="1"/>
  <c r="C12" i="13"/>
  <c r="C11" i="13"/>
  <c r="I108" i="1" l="1"/>
  <c r="I109" i="1"/>
  <c r="I111" i="1"/>
  <c r="I101" i="1"/>
  <c r="H106" i="1"/>
  <c r="G107" i="1"/>
  <c r="G106" i="1" s="1"/>
  <c r="G105" i="1" s="1"/>
  <c r="G167" i="1"/>
  <c r="I168" i="1"/>
  <c r="I167" i="1" s="1"/>
  <c r="G71" i="1"/>
  <c r="I75" i="1"/>
  <c r="G93" i="1"/>
  <c r="G92" i="1" s="1"/>
  <c r="G91" i="1" s="1"/>
  <c r="G90" i="1" s="1"/>
  <c r="I98" i="1"/>
  <c r="I169" i="1"/>
  <c r="H23" i="1"/>
  <c r="G24" i="1"/>
  <c r="G23" i="1" s="1"/>
  <c r="G22" i="1" s="1"/>
  <c r="G21" i="1" s="1"/>
  <c r="H30" i="1"/>
  <c r="I69" i="1"/>
  <c r="I73" i="1"/>
  <c r="I76" i="1"/>
  <c r="I95" i="1"/>
  <c r="I99" i="1"/>
  <c r="H133" i="1"/>
  <c r="G134" i="1"/>
  <c r="G133" i="1" s="1"/>
  <c r="G132" i="1" s="1"/>
  <c r="G131" i="1" s="1"/>
  <c r="G130" i="1" s="1"/>
  <c r="I142" i="1"/>
  <c r="I141" i="1" s="1"/>
  <c r="I165" i="1"/>
  <c r="I170" i="1"/>
  <c r="G240" i="1"/>
  <c r="G239" i="1" s="1"/>
  <c r="G238" i="1"/>
  <c r="H43" i="1"/>
  <c r="H64" i="1"/>
  <c r="G65" i="1"/>
  <c r="G64" i="1" s="1"/>
  <c r="G60" i="1" s="1"/>
  <c r="G55" i="1" s="1"/>
  <c r="G33" i="1" s="1"/>
  <c r="H67" i="1"/>
  <c r="I67" i="1" s="1"/>
  <c r="H71" i="1"/>
  <c r="I71" i="1" s="1"/>
  <c r="H87" i="1"/>
  <c r="I87" i="1" s="1"/>
  <c r="H93" i="1"/>
  <c r="H160" i="1"/>
  <c r="G161" i="1"/>
  <c r="G160" i="1" s="1"/>
  <c r="H163" i="1"/>
  <c r="I163" i="1" s="1"/>
  <c r="I211" i="1"/>
  <c r="I222" i="1"/>
  <c r="I241" i="1"/>
  <c r="G244" i="1"/>
  <c r="G245" i="1"/>
  <c r="G250" i="1"/>
  <c r="I250" i="1" s="1"/>
  <c r="G251" i="1"/>
  <c r="H207" i="1"/>
  <c r="G208" i="1"/>
  <c r="G207" i="1" s="1"/>
  <c r="H210" i="1"/>
  <c r="I210" i="1" s="1"/>
  <c r="G211" i="1"/>
  <c r="G210" i="1" s="1"/>
  <c r="I223" i="1"/>
  <c r="I225" i="1"/>
  <c r="I242" i="1"/>
  <c r="I249" i="1"/>
  <c r="I253" i="1"/>
  <c r="H183" i="1"/>
  <c r="G184" i="1"/>
  <c r="G183" i="1" s="1"/>
  <c r="G182" i="1" s="1"/>
  <c r="G181" i="1" s="1"/>
  <c r="H188" i="1"/>
  <c r="G189" i="1"/>
  <c r="G188" i="1" s="1"/>
  <c r="G187" i="1" s="1"/>
  <c r="G186" i="1" s="1"/>
  <c r="H193" i="1"/>
  <c r="G194" i="1"/>
  <c r="G193" i="1" s="1"/>
  <c r="G192" i="1" s="1"/>
  <c r="G191" i="1" s="1"/>
  <c r="H198" i="1"/>
  <c r="H221" i="1"/>
  <c r="H230" i="1"/>
  <c r="G231" i="1"/>
  <c r="G230" i="1" s="1"/>
  <c r="G229" i="1" s="1"/>
  <c r="G228" i="1" s="1"/>
  <c r="H235" i="1"/>
  <c r="G236" i="1"/>
  <c r="G235" i="1" s="1"/>
  <c r="G234" i="1" s="1"/>
  <c r="G233" i="1" s="1"/>
  <c r="H238" i="1"/>
  <c r="I238" i="1" s="1"/>
  <c r="H240" i="1"/>
  <c r="H247" i="1"/>
  <c r="H251" i="1"/>
  <c r="I251" i="1" s="1"/>
  <c r="I318" i="1"/>
  <c r="H284" i="1"/>
  <c r="G285" i="1"/>
  <c r="G284" i="1" s="1"/>
  <c r="G283" i="1" s="1"/>
  <c r="H290" i="1"/>
  <c r="G291" i="1"/>
  <c r="G290" i="1" s="1"/>
  <c r="G289" i="1" s="1"/>
  <c r="G295" i="1"/>
  <c r="I295" i="1" s="1"/>
  <c r="H299" i="1"/>
  <c r="I299" i="1" s="1"/>
  <c r="G300" i="1"/>
  <c r="G299" i="1" s="1"/>
  <c r="G303" i="1"/>
  <c r="G302" i="1" s="1"/>
  <c r="I302" i="1" s="1"/>
  <c r="H308" i="1"/>
  <c r="H312" i="1"/>
  <c r="I312" i="1" s="1"/>
  <c r="G313" i="1"/>
  <c r="G312" i="1" s="1"/>
  <c r="I319" i="1"/>
  <c r="H333" i="1"/>
  <c r="H341" i="1"/>
  <c r="G342" i="1"/>
  <c r="G341" i="1" s="1"/>
  <c r="G340" i="1" s="1"/>
  <c r="G339" i="1" s="1"/>
  <c r="G338" i="1" s="1"/>
  <c r="G337" i="1" s="1"/>
  <c r="G336" i="1" s="1"/>
  <c r="H347" i="1"/>
  <c r="H317" i="1"/>
  <c r="I317" i="1" s="1"/>
  <c r="E40" i="2"/>
  <c r="F40" i="2" s="1"/>
  <c r="D61" i="13"/>
  <c r="E61" i="13" s="1"/>
  <c r="E72" i="13"/>
  <c r="C10" i="13"/>
  <c r="C74" i="13" s="1"/>
  <c r="E16" i="13"/>
  <c r="E29" i="13"/>
  <c r="E38" i="13"/>
  <c r="E51" i="13"/>
  <c r="D11" i="13"/>
  <c r="D29" i="13"/>
  <c r="D35" i="13"/>
  <c r="E35" i="13" s="1"/>
  <c r="D71" i="13"/>
  <c r="I106" i="1" l="1"/>
  <c r="H105" i="1"/>
  <c r="I105" i="1" s="1"/>
  <c r="I107" i="1"/>
  <c r="I333" i="1"/>
  <c r="H332" i="1"/>
  <c r="H330" i="1"/>
  <c r="I308" i="1"/>
  <c r="H307" i="1"/>
  <c r="I307" i="1" s="1"/>
  <c r="I290" i="1"/>
  <c r="H289" i="1"/>
  <c r="I284" i="1"/>
  <c r="H283" i="1"/>
  <c r="I313" i="1"/>
  <c r="I240" i="1"/>
  <c r="H239" i="1"/>
  <c r="I239" i="1" s="1"/>
  <c r="G227" i="1"/>
  <c r="G220" i="1" s="1"/>
  <c r="G219" i="1" s="1"/>
  <c r="I221" i="1"/>
  <c r="G180" i="1"/>
  <c r="G179" i="1" s="1"/>
  <c r="G178" i="1" s="1"/>
  <c r="G177" i="1" s="1"/>
  <c r="I342" i="1"/>
  <c r="I285" i="1"/>
  <c r="G202" i="1"/>
  <c r="G201" i="1" s="1"/>
  <c r="I236" i="1"/>
  <c r="I208" i="1"/>
  <c r="G159" i="1"/>
  <c r="G158" i="1" s="1"/>
  <c r="G157" i="1"/>
  <c r="G150" i="1" s="1"/>
  <c r="G149" i="1" s="1"/>
  <c r="I93" i="1"/>
  <c r="H92" i="1"/>
  <c r="H81" i="1"/>
  <c r="H60" i="1"/>
  <c r="I64" i="1"/>
  <c r="I189" i="1"/>
  <c r="I133" i="1"/>
  <c r="H132" i="1"/>
  <c r="I30" i="1"/>
  <c r="H29" i="1"/>
  <c r="I29" i="1" s="1"/>
  <c r="I23" i="1"/>
  <c r="H22" i="1"/>
  <c r="I134" i="1"/>
  <c r="I65" i="1"/>
  <c r="I347" i="1"/>
  <c r="H346" i="1"/>
  <c r="I341" i="1"/>
  <c r="H340" i="1"/>
  <c r="G288" i="1"/>
  <c r="G282" i="1" s="1"/>
  <c r="G281" i="1" s="1"/>
  <c r="G280" i="1" s="1"/>
  <c r="G279" i="1" s="1"/>
  <c r="I303" i="1"/>
  <c r="I247" i="1"/>
  <c r="H246" i="1"/>
  <c r="I235" i="1"/>
  <c r="H234" i="1"/>
  <c r="I230" i="1"/>
  <c r="H229" i="1"/>
  <c r="I198" i="1"/>
  <c r="H197" i="1"/>
  <c r="I193" i="1"/>
  <c r="H192" i="1"/>
  <c r="I188" i="1"/>
  <c r="H187" i="1"/>
  <c r="I183" i="1"/>
  <c r="H182" i="1"/>
  <c r="I300" i="1"/>
  <c r="I291" i="1"/>
  <c r="I207" i="1"/>
  <c r="H202" i="1"/>
  <c r="I231" i="1"/>
  <c r="I160" i="1"/>
  <c r="H159" i="1"/>
  <c r="H157" i="1"/>
  <c r="I43" i="1"/>
  <c r="H42" i="1"/>
  <c r="I194" i="1"/>
  <c r="I184" i="1"/>
  <c r="G129" i="1"/>
  <c r="G13" i="1"/>
  <c r="I161" i="1"/>
  <c r="I24" i="1"/>
  <c r="E11" i="13"/>
  <c r="D10" i="13"/>
  <c r="E71" i="13"/>
  <c r="D60" i="13"/>
  <c r="E60" i="13" s="1"/>
  <c r="G357" i="1" l="1"/>
  <c r="C12" i="4" s="1"/>
  <c r="I42" i="1"/>
  <c r="H41" i="1"/>
  <c r="I157" i="1"/>
  <c r="H150" i="1"/>
  <c r="I202" i="1"/>
  <c r="H201" i="1"/>
  <c r="I201" i="1" s="1"/>
  <c r="I182" i="1"/>
  <c r="H181" i="1"/>
  <c r="I187" i="1"/>
  <c r="H186" i="1"/>
  <c r="I186" i="1" s="1"/>
  <c r="I192" i="1"/>
  <c r="H191" i="1"/>
  <c r="I191" i="1" s="1"/>
  <c r="I197" i="1"/>
  <c r="H196" i="1"/>
  <c r="I196" i="1" s="1"/>
  <c r="I229" i="1"/>
  <c r="H228" i="1"/>
  <c r="I234" i="1"/>
  <c r="H233" i="1"/>
  <c r="I233" i="1" s="1"/>
  <c r="I246" i="1"/>
  <c r="H245" i="1"/>
  <c r="I245" i="1" s="1"/>
  <c r="H244" i="1"/>
  <c r="I244" i="1" s="1"/>
  <c r="I81" i="1"/>
  <c r="H80" i="1"/>
  <c r="I332" i="1"/>
  <c r="H331" i="1"/>
  <c r="I331" i="1" s="1"/>
  <c r="I159" i="1"/>
  <c r="H158" i="1"/>
  <c r="I158" i="1" s="1"/>
  <c r="I340" i="1"/>
  <c r="I346" i="1"/>
  <c r="H345" i="1"/>
  <c r="I345" i="1" s="1"/>
  <c r="I22" i="1"/>
  <c r="H21" i="1"/>
  <c r="I132" i="1"/>
  <c r="H131" i="1"/>
  <c r="H55" i="1"/>
  <c r="I55" i="1" s="1"/>
  <c r="I60" i="1"/>
  <c r="I92" i="1"/>
  <c r="H91" i="1"/>
  <c r="I283" i="1"/>
  <c r="I289" i="1"/>
  <c r="H288" i="1"/>
  <c r="I288" i="1" s="1"/>
  <c r="I330" i="1"/>
  <c r="H329" i="1"/>
  <c r="D74" i="13"/>
  <c r="E10" i="13"/>
  <c r="I329" i="1" l="1"/>
  <c r="H328" i="1"/>
  <c r="H282" i="1"/>
  <c r="I91" i="1"/>
  <c r="H90" i="1"/>
  <c r="I90" i="1" s="1"/>
  <c r="I131" i="1"/>
  <c r="H130" i="1"/>
  <c r="I21" i="1"/>
  <c r="H339" i="1"/>
  <c r="I80" i="1"/>
  <c r="H79" i="1"/>
  <c r="I228" i="1"/>
  <c r="H227" i="1"/>
  <c r="I181" i="1"/>
  <c r="H180" i="1"/>
  <c r="I150" i="1"/>
  <c r="H149" i="1"/>
  <c r="I149" i="1" s="1"/>
  <c r="I41" i="1"/>
  <c r="H33" i="1"/>
  <c r="I33" i="1" s="1"/>
  <c r="E74" i="13"/>
  <c r="I180" i="1" l="1"/>
  <c r="H179" i="1"/>
  <c r="I227" i="1"/>
  <c r="H220" i="1"/>
  <c r="I79" i="1"/>
  <c r="H78" i="1"/>
  <c r="I78" i="1" s="1"/>
  <c r="I339" i="1"/>
  <c r="H338" i="1"/>
  <c r="I328" i="1"/>
  <c r="H327" i="1"/>
  <c r="I327" i="1" s="1"/>
  <c r="H13" i="1"/>
  <c r="I130" i="1"/>
  <c r="H129" i="1"/>
  <c r="I129" i="1" s="1"/>
  <c r="I282" i="1"/>
  <c r="H281" i="1"/>
  <c r="I338" i="1" l="1"/>
  <c r="H337" i="1"/>
  <c r="I220" i="1"/>
  <c r="H219" i="1"/>
  <c r="I219" i="1" s="1"/>
  <c r="I179" i="1"/>
  <c r="H178" i="1"/>
  <c r="I281" i="1"/>
  <c r="H280" i="1"/>
  <c r="I13" i="1"/>
  <c r="I280" i="1" l="1"/>
  <c r="H279" i="1"/>
  <c r="I279" i="1" s="1"/>
  <c r="I178" i="1"/>
  <c r="H177" i="1"/>
  <c r="I337" i="1"/>
  <c r="H336" i="1"/>
  <c r="I336" i="1" s="1"/>
  <c r="I177" i="1" l="1"/>
  <c r="H357" i="1"/>
  <c r="I357" i="1" l="1"/>
  <c r="D12" i="4"/>
  <c r="D13" i="3"/>
  <c r="C13" i="3"/>
  <c r="E17" i="3"/>
  <c r="D16" i="3"/>
  <c r="C16" i="3"/>
  <c r="E16" i="3" s="1"/>
  <c r="D31" i="3" l="1"/>
  <c r="D30" i="3" s="1"/>
  <c r="C31" i="3"/>
  <c r="C30" i="3" s="1"/>
  <c r="D14" i="3"/>
  <c r="D18" i="3"/>
  <c r="D21" i="3"/>
  <c r="D27" i="3"/>
  <c r="D23" i="3"/>
  <c r="D28" i="3"/>
  <c r="E32" i="3"/>
  <c r="E29" i="3"/>
  <c r="E15" i="3"/>
  <c r="E19" i="3"/>
  <c r="D26" i="3"/>
  <c r="C26" i="3"/>
  <c r="E24" i="3"/>
  <c r="E22" i="3"/>
  <c r="C18" i="3"/>
  <c r="C23" i="3"/>
  <c r="C14" i="3"/>
  <c r="H22" i="8"/>
  <c r="G22" i="8"/>
  <c r="H17" i="8"/>
  <c r="G21" i="8"/>
  <c r="H19" i="8"/>
  <c r="G19" i="8"/>
  <c r="G18" i="8"/>
  <c r="H21" i="8"/>
  <c r="G20" i="8"/>
  <c r="H18" i="8"/>
  <c r="H20" i="8"/>
  <c r="G17" i="8"/>
  <c r="H23" i="8"/>
  <c r="H15" i="8"/>
  <c r="G16" i="8"/>
  <c r="G14" i="8"/>
  <c r="H16" i="8"/>
  <c r="G23" i="8"/>
  <c r="H14" i="8"/>
  <c r="H11" i="8"/>
  <c r="H27" i="8"/>
  <c r="C27" i="3"/>
  <c r="C28" i="3"/>
  <c r="H13" i="8"/>
  <c r="G11" i="8"/>
  <c r="G27" i="8" s="1"/>
  <c r="H12" i="8"/>
  <c r="G12" i="8"/>
  <c r="G24" i="8"/>
  <c r="H24" i="8"/>
  <c r="G15" i="8"/>
  <c r="G13" i="8"/>
  <c r="D25" i="3"/>
  <c r="E27" i="3"/>
  <c r="E10" i="3"/>
  <c r="E26" i="3" l="1"/>
  <c r="F22" i="8"/>
  <c r="F21" i="8"/>
  <c r="F23" i="8"/>
  <c r="E28" i="3"/>
  <c r="E30" i="3"/>
  <c r="E31" i="3"/>
  <c r="E23" i="3"/>
  <c r="C21" i="3"/>
  <c r="C20" i="3" s="1"/>
  <c r="E14" i="3"/>
  <c r="E18" i="3"/>
  <c r="D20" i="3"/>
  <c r="C25" i="3"/>
  <c r="E25" i="3" s="1"/>
  <c r="F18" i="8" l="1"/>
  <c r="F20" i="8"/>
  <c r="F25" i="8"/>
  <c r="E21" i="3"/>
  <c r="F12" i="8"/>
  <c r="F19" i="8"/>
  <c r="D12" i="3"/>
  <c r="E20" i="3"/>
  <c r="F14" i="8"/>
  <c r="F13" i="8"/>
  <c r="D11" i="3" l="1"/>
  <c r="F26" i="8"/>
  <c r="C12" i="3"/>
  <c r="C11" i="3" s="1"/>
  <c r="C33" i="3" s="1"/>
  <c r="E13" i="3"/>
  <c r="E11" i="3" l="1"/>
  <c r="D33" i="3"/>
  <c r="F17" i="8"/>
  <c r="E12" i="3"/>
  <c r="E33" i="3" l="1"/>
  <c r="F11" i="8"/>
  <c r="F24" i="8"/>
  <c r="F16" i="8" l="1"/>
  <c r="F15" i="8"/>
  <c r="E11" i="4"/>
  <c r="F27" i="8"/>
  <c r="C13" i="4" l="1"/>
  <c r="E12" i="4" l="1"/>
  <c r="D13" i="4"/>
  <c r="E13" i="4" s="1"/>
</calcChain>
</file>

<file path=xl/sharedStrings.xml><?xml version="1.0" encoding="utf-8"?>
<sst xmlns="http://schemas.openxmlformats.org/spreadsheetml/2006/main" count="1925" uniqueCount="539">
  <si>
    <t>00011700000000000000</t>
  </si>
  <si>
    <t>ПРОЧИЕ НЕНАЛОГОВЫЕ ДОХОДЫ</t>
  </si>
  <si>
    <t>00020000000000000000</t>
  </si>
  <si>
    <t>00020200000000000000</t>
  </si>
  <si>
    <t>Безвозмездные поступления от других бюджетов бюджетной системы Российской Федерации</t>
  </si>
  <si>
    <t>00020700000000000000</t>
  </si>
  <si>
    <t>ПРОЧИЕ БЕЗВОЗМЕЗДНЫЕ ПОСТУПЛЕНИЯ</t>
  </si>
  <si>
    <t>00020705000000000000</t>
  </si>
  <si>
    <t>Исполнение, %</t>
  </si>
  <si>
    <t>00010502010020000110</t>
  </si>
  <si>
    <t>00010503010010000110</t>
  </si>
  <si>
    <t>00010601030100000110</t>
  </si>
  <si>
    <t>00010606033130000110</t>
  </si>
  <si>
    <t>00010606043130000110</t>
  </si>
  <si>
    <t>00010804020010000110</t>
  </si>
  <si>
    <t>00011105075130000120</t>
  </si>
  <si>
    <t>00011105035130000120</t>
  </si>
  <si>
    <t>00011105013130000120</t>
  </si>
  <si>
    <t>00011109045130000120</t>
  </si>
  <si>
    <t>00011406013130000430</t>
  </si>
  <si>
    <t>00011301995130000130</t>
  </si>
  <si>
    <t>00011302995130000130</t>
  </si>
  <si>
    <t>00010502020020000110</t>
  </si>
  <si>
    <t>00020705030013000180</t>
  </si>
  <si>
    <t>Непрограммные расходы на коммунальные услуги незадейственного муниципального жилого фонда</t>
  </si>
  <si>
    <t>000 2 07 00000 00 0000 000</t>
  </si>
  <si>
    <t>Прочие безвозмездные поступления</t>
  </si>
  <si>
    <t>000 2 07 05000 13 0000 180</t>
  </si>
  <si>
    <t>Прочие безвозмездные поступления в бюджеты городских поселений</t>
  </si>
  <si>
    <t>000 2 07 05030 13 0000 180</t>
  </si>
  <si>
    <t>Приложение 3</t>
  </si>
  <si>
    <t>Приложение 1</t>
  </si>
  <si>
    <t>городское поселение Кондинское</t>
  </si>
  <si>
    <t>Наименование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</si>
  <si>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</si>
  <si>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</si>
  <si>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</si>
  <si>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</si>
  <si>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</si>
  <si>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</si>
  <si>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</si>
  <si>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</si>
  <si>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</si>
  <si>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</si>
  <si>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</si>
  <si>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</si>
  <si>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</si>
  <si>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</si>
  <si>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</si>
  <si>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</si>
  <si>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</si>
  <si>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</si>
  <si>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</si>
  <si>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</si>
  <si>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</si>
  <si>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</si>
  <si>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</si>
  <si>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</si>
  <si>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</si>
  <si>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</si>
  <si>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</si>
  <si>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</si>
  <si>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</si>
  <si>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</si>
  <si>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</si>
  <si>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</si>
  <si>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</si>
  <si>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</si>
  <si>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</si>
  <si>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</si>
  <si>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</si>
  <si>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</si>
  <si>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Обеспечение деятельности подведомственных учреждений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</si>
  <si>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</si>
  <si>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</si>
  <si>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</si>
  <si>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</si>
  <si>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</si>
  <si>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</si>
  <si>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</si>
  <si>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</si>
  <si>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</si>
  <si>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</si>
  <si>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</si>
  <si>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</si>
  <si>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</si>
  <si>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</si>
  <si>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</si>
  <si>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</si>
  <si>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</si>
  <si>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</si>
  <si>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</si>
  <si>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</si>
  <si>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</si>
  <si>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</si>
  <si>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</si>
  <si>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800</t>
  </si>
  <si>
    <t>810</t>
  </si>
  <si>
    <t>2015 год</t>
  </si>
  <si>
    <t>Обеспечение проведения выборов и референдумов</t>
  </si>
  <si>
    <t>0200000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</si>
  <si>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</si>
  <si>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</si>
  <si>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</si>
  <si>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</si>
  <si>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</si>
  <si>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</si>
  <si>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</si>
  <si>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</si>
  <si>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</si>
  <si>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</si>
  <si>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</si>
  <si>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</si>
  <si>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</si>
  <si>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</si>
  <si>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</si>
  <si>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</si>
  <si>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</si>
  <si>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Субвенции бюджетам субъектов Российской Федерации и муниципальных образований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</si>
  <si>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</si>
  <si>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</si>
  <si>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</si>
  <si>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</si>
  <si>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</si>
  <si>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</si>
  <si>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</si>
  <si>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</si>
  <si>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</si>
  <si>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</si>
  <si>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</si>
  <si>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</si>
  <si>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</si>
  <si>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</si>
  <si>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</si>
  <si>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</si>
  <si>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</si>
  <si>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</si>
  <si>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</si>
  <si>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</si>
  <si>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</si>
  <si>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</si>
  <si>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</si>
  <si>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</si>
  <si>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</si>
  <si>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</si>
  <si>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</si>
  <si>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</si>
  <si>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</si>
  <si>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</si>
  <si>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</si>
  <si>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</si>
  <si>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</si>
  <si>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</si>
  <si>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</si>
  <si>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</si>
  <si>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Дотация на выравнивание бюджетной обеспеченности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</si>
  <si>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</si>
  <si>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</si>
  <si>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Прочие межбюджетные трансферты, передаваемые бюджетам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</si>
  <si>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</si>
  <si>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</si>
  <si>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</si>
  <si>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</si>
  <si>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</si>
  <si>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</si>
  <si>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</si>
  <si>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</si>
  <si>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</si>
  <si>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</si>
  <si>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</si>
  <si>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</si>
  <si>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</si>
  <si>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</si>
  <si>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</si>
  <si>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</si>
  <si>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</si>
  <si>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</si>
  <si>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</si>
  <si>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</si>
  <si>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</si>
  <si>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</si>
  <si>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</si>
  <si>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</si>
  <si>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000 2 02 03024 13 0000 151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</si>
  <si>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</si>
  <si>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</si>
  <si>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</si>
  <si>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</si>
  <si>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</si>
  <si>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Приложение 2</t>
  </si>
  <si>
    <t>Уплата налога на имущество организаций и земельного налога</t>
  </si>
  <si>
    <t>851</t>
  </si>
  <si>
    <t>Прочие дотации бюджетам городских поселений</t>
  </si>
  <si>
    <t>Прочие дотации</t>
  </si>
  <si>
    <t>Приложение 4</t>
  </si>
  <si>
    <t>Расходы бюджета</t>
  </si>
  <si>
    <t xml:space="preserve">по ведомственной структуре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</si>
  <si>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</si>
  <si>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Исполнение, тыс.руб.</t>
  </si>
  <si>
    <t>Уточненный план, тыс.руб</t>
  </si>
  <si>
    <t>Исполнение , тыс.руб</t>
  </si>
  <si>
    <t>к проекту решения Совета депутатов</t>
  </si>
  <si>
    <t>городского поселения Кондинское</t>
  </si>
  <si>
    <t>Код дохода по бюджетной классификации</t>
  </si>
  <si>
    <t>Наименование платежей</t>
  </si>
  <si>
    <t>Уточненый план, тыс.руб.</t>
  </si>
  <si>
    <t>Исполнение, тыс.руб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</si>
  <si>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</si>
  <si>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</si>
  <si>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00010502000000000000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</si>
  <si>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</si>
  <si>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</si>
  <si>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00010503000000000000</t>
  </si>
  <si>
    <t>Единый сельскохозяйственный налог</t>
  </si>
  <si>
    <t>00010503020011000110</t>
  </si>
  <si>
    <t>Единый сельскохозяйственный налог (за налоговые периоды, истекшие до 1 января 2011 года)</t>
  </si>
  <si>
    <t>00010600000000000000</t>
  </si>
  <si>
    <t>НАЛОГИ НА ИМУЩЕСТВО</t>
  </si>
  <si>
    <t>00010601000000000000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</si>
  <si>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</si>
  <si>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</si>
  <si>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00010606000000000000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</si>
  <si>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</si>
  <si>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</si>
  <si>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Доходы от сдачи в аренду имущества, составляющего казну поселений (за исключением земельных участков)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</si>
  <si>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</si>
  <si>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00010800000000000000</t>
  </si>
  <si>
    <t>ГОСУДАРСТВЕННАЯ ПОШЛИНА</t>
  </si>
  <si>
    <t>00010804000000000000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</si>
  <si>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</si>
  <si>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</si>
  <si>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</si>
  <si>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</si>
  <si>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</si>
  <si>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</si>
  <si>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</si>
  <si>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</si>
  <si>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00011109000000000000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</si>
  <si>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</si>
  <si>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</si>
  <si>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00011300000000000000</t>
  </si>
  <si>
    <t>ДОХОДЫ ОТ ОКАЗАНИЯ ПЛАТНЫХ УСЛУГ И КОМПЕНСАЦИИ ЗАТРАТ ГОСУДАРСТВА</t>
  </si>
  <si>
    <t>00011301000000000000</t>
  </si>
  <si>
    <t>Прочие 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</si>
  <si>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поселений</t>
  </si>
  <si>
    <t>00011302000000000000</t>
  </si>
  <si>
    <t>Доходы от компенсации затрат государства</t>
  </si>
  <si>
    <t>Прочие доходы от компенсации затрат  бюджетов поселений</t>
  </si>
  <si>
    <t>00011400000000000000</t>
  </si>
  <si>
    <t>ДОХОДЫ ОТ ПРОДАЖИ МАТЕРИАЛЬНЫХ И НЕМАТЕРИАЛЬНЫХ АКТИВОВ</t>
  </si>
  <si>
    <t>00011406000000000000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</si>
  <si>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</si>
  <si>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</si>
  <si>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00011600000000000000</t>
  </si>
  <si>
    <t>ШТРАФЫ, САНКЦИИ, ВОЗМЕЩЕНИЕ УЩЕРБА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</si>
  <si>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</si>
  <si>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</si>
  <si>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0900000000</t>
  </si>
  <si>
    <t>Основное мероприятие "Осуществление полномочий главы поселения"</t>
  </si>
  <si>
    <t>0901102030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</si>
  <si>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</si>
  <si>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</si>
  <si>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</si>
  <si>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</si>
  <si>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</si>
  <si>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6000000000</t>
  </si>
  <si>
    <t>6000002040</t>
  </si>
  <si>
    <t>0100000000</t>
  </si>
  <si>
    <t>0110000000</t>
  </si>
  <si>
    <t>0113400000</t>
  </si>
  <si>
    <t>Расходы на обеспечение функций органами местного самоуправления</t>
  </si>
  <si>
    <t>Закупка товаров, работ и услуг для обеспечения государственных (муниципальных) нужд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</si>
  <si>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</si>
  <si>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</si>
  <si>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</si>
  <si>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</si>
  <si>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</si>
  <si>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Уплата налогов, сборов и иных платежей</t>
  </si>
  <si>
    <t>Уплата прочих налогов, сборов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</si>
  <si>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</si>
  <si>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</si>
  <si>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</si>
  <si>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</si>
  <si>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853</t>
  </si>
  <si>
    <t>Уплата иных платежей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</si>
  <si>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</si>
  <si>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</si>
  <si>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</si>
  <si>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</si>
  <si>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</si>
  <si>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</si>
  <si>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</si>
  <si>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</si>
  <si>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0200000000</t>
  </si>
  <si>
    <t>0220000000</t>
  </si>
  <si>
    <t>Основное мероприятие "Строительство и содержание пожарных водоемов"</t>
  </si>
  <si>
    <t>0222474020</t>
  </si>
  <si>
    <t>Содержание пожарных водоемов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</si>
  <si>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</si>
  <si>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</si>
  <si>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0800000000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</si>
  <si>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</si>
  <si>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</si>
  <si>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</si>
  <si>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Мероприятия по созданию условий для деятельности народных дружин (бюджет округа)</t>
  </si>
  <si>
    <t>0811082300</t>
  </si>
  <si>
    <t>Мероприятия по созданию условий для деятельности народных дружин (софинансирование)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</si>
  <si>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</si>
  <si>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</si>
  <si>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</si>
  <si>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0300000000</t>
  </si>
  <si>
    <t>0330000000</t>
  </si>
  <si>
    <t>0331100000</t>
  </si>
  <si>
    <t>0331174030</t>
  </si>
  <si>
    <t>0310000000</t>
  </si>
  <si>
    <t>0311100000</t>
  </si>
  <si>
    <t>Ремонт и содержание автомобильных дорог местного значения</t>
  </si>
  <si>
    <t>0311174190</t>
  </si>
  <si>
    <t>0320000000</t>
  </si>
  <si>
    <t>Основное мероприятие "Обеспечение безопасности функционирования сети автомобильных дорог общего пользования"</t>
  </si>
  <si>
    <t>0321100000</t>
  </si>
  <si>
    <t>Обеспечение безопасности функционирования сети автомобильных дорог</t>
  </si>
  <si>
    <t>0321174030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</si>
  <si>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</si>
  <si>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</si>
  <si>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</si>
  <si>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10</t>
  </si>
  <si>
    <t>0905002400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</si>
  <si>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</si>
  <si>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</si>
  <si>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</si>
  <si>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</si>
  <si>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0410100000</t>
  </si>
  <si>
    <t>Мероприятия для эффективного распоряжения муниципальным имуществом</t>
  </si>
  <si>
    <t>0410174040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</si>
  <si>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</si>
  <si>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0410403540</t>
  </si>
  <si>
    <t>0410500000</t>
  </si>
  <si>
    <t>0410503520</t>
  </si>
  <si>
    <t>6000003550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</si>
  <si>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</si>
  <si>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</si>
  <si>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</si>
  <si>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</si>
  <si>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Уставные фонды</t>
  </si>
  <si>
    <t>6000000020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</si>
  <si>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</si>
  <si>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</si>
  <si>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</si>
  <si>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</si>
  <si>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</si>
  <si>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6000082190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</si>
  <si>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</si>
  <si>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60000S2190</t>
  </si>
  <si>
    <t>6000070010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</si>
  <si>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</si>
  <si>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</si>
  <si>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</si>
  <si>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</si>
  <si>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</si>
  <si>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</si>
  <si>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0520000000</t>
  </si>
  <si>
    <t>Основное мероприятие "Обеспечение оказания ритуальных услуг и содержания мест захоронения"</t>
  </si>
  <si>
    <t>0521100000</t>
  </si>
  <si>
    <t>Строительство и ремонт ограждений</t>
  </si>
  <si>
    <t>0521176400</t>
  </si>
  <si>
    <t>0540000000</t>
  </si>
  <si>
    <t>Основное мероприятие "Улучшение экологической обстановки на территории поселения"</t>
  </si>
  <si>
    <t>0541100000</t>
  </si>
  <si>
    <t>Улучшение экологической обстановки на территории поселения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</si>
  <si>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</si>
  <si>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</si>
  <si>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</si>
  <si>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</si>
  <si>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</si>
  <si>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</si>
  <si>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</si>
  <si>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</si>
  <si>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"Повышение качества оказания услуг для молодежи"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</si>
  <si>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</si>
  <si>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</si>
  <si>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</si>
  <si>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Иные выплаты персоналу казенных учреждений, за исключением фонда оплаты труда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</si>
  <si>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</si>
  <si>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</si>
  <si>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</si>
  <si>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</si>
  <si>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"Организация свободного времени молодежи и развитие ее активности"</t>
  </si>
  <si>
    <t>0623100000</t>
  </si>
  <si>
    <t>Организация свободного времени молодежи и развитие ее активности</t>
  </si>
  <si>
    <t>0623174060</t>
  </si>
  <si>
    <t>0610000000</t>
  </si>
  <si>
    <t>Основное мероприятие "Укрепление материально-технической базы учреждения"</t>
  </si>
  <si>
    <t>0611400000</t>
  </si>
  <si>
    <t>Укрепление материально-технической базы учреждения</t>
  </si>
  <si>
    <t>0611474060</t>
  </si>
  <si>
    <t>Основное мероприятие "Расходы на обеспечение деятельности учреждения"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</si>
  <si>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</si>
  <si>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</si>
  <si>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</si>
  <si>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</si>
  <si>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</si>
  <si>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</si>
  <si>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</si>
  <si>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</si>
  <si>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</si>
  <si>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</si>
  <si>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</si>
  <si>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</si>
  <si>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</si>
  <si>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</si>
  <si>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</si>
  <si>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0121100000</t>
  </si>
  <si>
    <t>Дополнительное пенсионное обеспечение отдельных категорий граждан за счет средств бюджета поселения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</si>
  <si>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</si>
  <si>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</si>
  <si>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</si>
  <si>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0631100000</t>
  </si>
  <si>
    <t>Развитие материально-технической базы спортивных сооружений</t>
  </si>
  <si>
    <t>0631170040</t>
  </si>
  <si>
    <t>Основное мероприятие "Массовые спортивные мероприятия"</t>
  </si>
  <si>
    <t>0631300000</t>
  </si>
  <si>
    <t>Массовые спортивные мероприятия</t>
  </si>
  <si>
    <t>0631370040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</si>
  <si>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</si>
  <si>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Основное мероприятие "Обеспечение информационной деятельности органов местного самоуправления"</t>
  </si>
  <si>
    <t>0905302400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</si>
  <si>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</si>
  <si>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</si>
  <si>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от "__" _________ 2018 года № ___</t>
  </si>
  <si>
    <t>Доходная часть бюджета муниципального образования городское поселение Кондинское за 2017 год по кодам классификации доходов бюджетов Российской Федерации</t>
  </si>
  <si>
    <t>000 2 02 15001 00 0000 151</t>
  </si>
  <si>
    <t>000 2 02 15001 13 0000 151</t>
  </si>
  <si>
    <t>Дотации бюджетам городских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</si>
  <si>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</si>
  <si>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000 2 02 15002 00 0000 151</t>
  </si>
  <si>
    <t>000 2 02 15002 13 0000 151</t>
  </si>
  <si>
    <t>000 2 02 19999 00 0000 151</t>
  </si>
  <si>
    <t>000 2 02 19999 13 0000 151</t>
  </si>
  <si>
    <t>000 2 02 30000 00 0000 151</t>
  </si>
  <si>
    <t>000 2 02 10000 00 0000 151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</si>
  <si>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</si>
  <si>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</si>
  <si>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</si>
  <si>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</si>
  <si>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</si>
  <si>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</si>
  <si>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</si>
  <si>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 xml:space="preserve">Доходы бюджета муниципального образования городское поселение Кондинское за 2017 год по кодам видов, подвидов доходов, классификации операций сектора государственного управления, относящихся к доходам бюджета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</si>
  <si>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</si>
  <si>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</si>
  <si>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</si>
  <si>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</si>
  <si>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от "__" ________ 2018 года № ___</t>
  </si>
  <si>
    <t>00010000000000000000</t>
  </si>
  <si>
    <t>00010100000000000000</t>
  </si>
  <si>
    <t>НАЛОГИ НА ПРИБЫЛЬ, ДОХОДЫ</t>
  </si>
  <si>
    <t>00010102000000000000</t>
  </si>
  <si>
    <t>00010102010010000110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</si>
  <si>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</si>
  <si>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</si>
  <si>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</si>
  <si>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</si>
  <si>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00010300000000000000</t>
  </si>
  <si>
    <t>00010302000000000000</t>
  </si>
  <si>
    <t>00010302230010000110</t>
  </si>
  <si>
    <t>00010302240010000110</t>
  </si>
  <si>
    <t>00010302250010000110</t>
  </si>
  <si>
    <t>00010302260010000110</t>
  </si>
  <si>
    <t>00010500000000000000</t>
  </si>
  <si>
    <t>НАЛОГИ НА СОВОКУПНЫЙ ДОХОД</t>
  </si>
  <si>
    <t>00011105025130000120</t>
  </si>
  <si>
    <t>00011705000000000000</t>
  </si>
  <si>
    <t>00011705050130000180</t>
  </si>
  <si>
    <t>00020210000000000000</t>
  </si>
  <si>
    <t>00020215001130000151</t>
  </si>
  <si>
    <t>00020215002130000151</t>
  </si>
  <si>
    <t>00020219999130000151</t>
  </si>
  <si>
    <t>00020230000000000000</t>
  </si>
  <si>
    <t xml:space="preserve"> НАЛОГИ НА ТОВАРЫ (РАБОТЫ, УСЛУГИ), РЕАЛИЗУЕМЫЕ НА ТЕРРИТОРИИ РОССИЙСКОЙ ФЕДЕРАЦИИ</t>
  </si>
  <si>
    <t xml:space="preserve"> Акцизы по подакцизным товарам (продукции), производимым на территории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</si>
  <si>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</si>
  <si>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неналоговые доходы</t>
  </si>
  <si>
    <t>Прочие неналоговые доходы бюджетов городских поселений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</si>
  <si>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</si>
  <si>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</si>
  <si>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00020235118130000151</t>
  </si>
  <si>
    <t>00020235930130000151</t>
  </si>
  <si>
    <t>00020240000000000000</t>
  </si>
  <si>
    <t>00020249999130000151</t>
  </si>
  <si>
    <t>Расходы бюджета муниципального образования городское поселение Конднское за 2017 год по разделам и подразделам классификации расходов бюджета</t>
  </si>
  <si>
    <t>за 2017 год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</si>
  <si>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</si>
  <si>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Расходы на разработку программы комплексного развития транспортной инфраструктуры муниципального образования городское поселение Кондинское</t>
  </si>
  <si>
    <t>6000070018</t>
  </si>
  <si>
    <t>122</t>
  </si>
  <si>
    <t>Обслуживание противопожарной сигнализации объектов муниципальной собственности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</si>
  <si>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</si>
  <si>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</si>
  <si>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0901600000</t>
  </si>
  <si>
    <t>Организация общественных работ для временного трудоустройства не занятых трудовой деятельностью и безработных граждан (местный бюджет)</t>
  </si>
  <si>
    <t>0901675060</t>
  </si>
  <si>
    <t>Организация общественных работ для временного трудоустройства не занятых трудовой деятельностью и безработных граждан (бюджет автономного округа)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</si>
  <si>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</si>
  <si>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Отдельные мероприятия в области автомобильного транспорта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</si>
  <si>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</si>
  <si>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</si>
  <si>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</si>
  <si>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</si>
  <si>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0410400000</t>
  </si>
  <si>
    <t>Основное мероприятие "Содержание муниципального жилого фонда"</t>
  </si>
  <si>
    <t>Содержание муниципального жилого фонда</t>
  </si>
  <si>
    <t>Капитальные вложения в объекты государственной (муниципальной) собственности</t>
  </si>
  <si>
    <t>400</t>
  </si>
  <si>
    <t>Расходы на возмещение недополученных доходов и (или) финансовое обеспечение (возмещение) затрат организациям, включая концессионеров, осуществляющим услуги теплоснабжения на территории Кондинского района</t>
  </si>
  <si>
    <t>Расходы на разработку плана комплексного развития муниципального образования городское поселение Кондинское</t>
  </si>
  <si>
    <t>6050270010</t>
  </si>
  <si>
    <t>0521200000</t>
  </si>
  <si>
    <t>Содержания мест захоронения</t>
  </si>
  <si>
    <t>0521276400</t>
  </si>
  <si>
    <t>Мероприятия направленные на реализацию Указов Президента Российской Федерации (бюджет района)</t>
  </si>
  <si>
    <t>0611592440</t>
  </si>
  <si>
    <t xml:space="preserve">Источники внутреннего финансирования дефицита бюджета муниципального образования городское поселение Кондинское за 2017 год </t>
  </si>
  <si>
    <t>000 01 05 02 01 13 0000 510</t>
  </si>
  <si>
    <t>000 01 05 02 01 13 0000 610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</si>
  <si>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</si>
  <si>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</si>
  <si>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</si>
  <si>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СРЕДСТВА МАССОВОЙ ИНФОРМАЦИИ</t>
  </si>
  <si>
    <t>ФИЗИЧЕСКАЯ КУЛЬТУРА И СПОРТ</t>
  </si>
  <si>
    <t>СОЦИАЛЬНАЯ ПОЛИТИКА</t>
  </si>
  <si>
    <t>КУЛЬТУРА, КИНЕМАТОГРАФИЯ</t>
  </si>
  <si>
    <t>Молодежная политика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</si>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</sst>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26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name val="Arial"/>
      <family val="2"/>
      <charset val="204"/>
    </font>
    <font>
      <sz val="8"/>
      <name val="Times New Roman CYR"/>
      <charset val="204"/>
    </font>
    <font>
      <sz val="9"/>
      <name val="Times New Roman CYR"/>
      <charset val="204"/>
    </font>
    <font>
      <sz val="8"/>
      <color indexed="8"/>
      <name val="Tahoma"/>
      <family val="2"/>
      <charset val="1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9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0" fillId="0" borderId="1" xfId="0" applyBorder="1"/>
    <xf numFmtId="0" fontId="1" fillId="0" borderId="1" xfId="0" applyFont="1" applyFill="1" applyBorder="1"/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1" xfId="2" applyNumberFormat="1" applyFont="1" applyBorder="1" applyAlignment="1">
      <alignment horizontal="right"/>
    </xf>
    <xf numFmtId="166" fontId="1" fillId="0" borderId="1" xfId="2" applyNumberFormat="1" applyFont="1" applyBorder="1" applyAlignment="1">
      <alignment horizontal="right"/>
    </xf>
    <xf numFmtId="165" fontId="0" fillId="0" borderId="0" xfId="0" applyNumberFormat="1" applyFill="1"/>
    <xf numFmtId="0" fontId="4" fillId="0" borderId="7" xfId="0" applyFont="1" applyBorder="1" applyAlignment="1">
      <alignment horizontal="center" vertical="center" wrapText="1"/>
    </xf>
    <xf numFmtId="166" fontId="1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14" fillId="0" borderId="0" xfId="3" applyNumberFormat="1" applyFont="1" applyFill="1" applyAlignment="1" applyProtection="1">
      <alignment horizontal="center" vertical="center" wrapText="1"/>
      <protection hidden="1"/>
    </xf>
    <xf numFmtId="0" fontId="17" fillId="0" borderId="0" xfId="3" applyNumberFormat="1" applyFont="1" applyFill="1" applyAlignment="1" applyProtection="1">
      <alignment horizontal="right"/>
      <protection hidden="1"/>
    </xf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9" fontId="6" fillId="0" borderId="1" xfId="0" applyNumberFormat="1" applyFont="1" applyBorder="1" applyAlignment="1">
      <alignment horizontal="center"/>
    </xf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/>
    <xf numFmtId="0" fontId="13" fillId="2" borderId="6" xfId="1" applyNumberFormat="1" applyFont="1" applyFill="1" applyBorder="1" applyAlignment="1" applyProtection="1">
      <alignment wrapText="1"/>
      <protection hidden="1"/>
    </xf>
    <xf numFmtId="0" fontId="9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2" borderId="7" xfId="1" applyNumberFormat="1" applyFont="1" applyFill="1" applyBorder="1" applyAlignment="1" applyProtection="1">
      <alignment wrapText="1"/>
      <protection hidden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18" fillId="0" borderId="0" xfId="3" applyNumberFormat="1" applyFont="1" applyFill="1" applyAlignment="1" applyProtection="1">
      <alignment horizontal="centerContinuous"/>
      <protection hidden="1"/>
    </xf>
    <xf numFmtId="49" fontId="16" fillId="0" borderId="0" xfId="0" applyNumberFormat="1" applyFont="1" applyFill="1" applyAlignment="1"/>
    <xf numFmtId="0" fontId="17" fillId="0" borderId="0" xfId="0" applyFont="1" applyAlignment="1">
      <alignment horizontal="right"/>
    </xf>
    <xf numFmtId="0" fontId="8" fillId="0" borderId="0" xfId="3" applyNumberFormat="1" applyFont="1" applyFill="1" applyAlignment="1" applyProtection="1">
      <protection hidden="1"/>
    </xf>
    <xf numFmtId="0" fontId="8" fillId="0" borderId="0" xfId="3" applyFont="1" applyFill="1" applyAlignment="1" applyProtection="1">
      <protection hidden="1"/>
    </xf>
    <xf numFmtId="0" fontId="20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20" fillId="0" borderId="9" xfId="3" applyNumberFormat="1" applyFont="1" applyFill="1" applyBorder="1" applyAlignment="1" applyProtection="1">
      <alignment wrapText="1"/>
      <protection hidden="1"/>
    </xf>
    <xf numFmtId="165" fontId="20" fillId="0" borderId="1" xfId="3" applyNumberFormat="1" applyFont="1" applyFill="1" applyBorder="1" applyAlignment="1" applyProtection="1">
      <alignment wrapText="1"/>
      <protection hidden="1"/>
    </xf>
    <xf numFmtId="166" fontId="20" fillId="0" borderId="1" xfId="4" applyNumberFormat="1" applyFont="1" applyFill="1" applyBorder="1" applyAlignment="1" applyProtection="1">
      <alignment wrapText="1"/>
      <protection hidden="1"/>
    </xf>
    <xf numFmtId="0" fontId="8" fillId="2" borderId="9" xfId="3" applyNumberFormat="1" applyFont="1" applyFill="1" applyBorder="1" applyAlignment="1" applyProtection="1">
      <alignment wrapText="1"/>
      <protection hidden="1"/>
    </xf>
    <xf numFmtId="165" fontId="8" fillId="2" borderId="1" xfId="3" applyNumberFormat="1" applyFont="1" applyFill="1" applyBorder="1" applyAlignment="1" applyProtection="1">
      <alignment wrapText="1"/>
      <protection hidden="1"/>
    </xf>
    <xf numFmtId="49" fontId="8" fillId="2" borderId="8" xfId="3" applyNumberFormat="1" applyFont="1" applyFill="1" applyBorder="1" applyAlignment="1" applyProtection="1">
      <alignment horizontal="center" vertical="center" wrapText="1"/>
      <protection hidden="1"/>
    </xf>
    <xf numFmtId="0" fontId="8" fillId="2" borderId="9" xfId="3" applyNumberFormat="1" applyFont="1" applyFill="1" applyBorder="1" applyAlignment="1" applyProtection="1">
      <alignment vertical="top" wrapText="1"/>
      <protection hidden="1"/>
    </xf>
    <xf numFmtId="49" fontId="20" fillId="0" borderId="8" xfId="3" applyNumberFormat="1" applyFont="1" applyFill="1" applyBorder="1" applyAlignment="1" applyProtection="1">
      <alignment horizontal="center" vertical="center" wrapText="1"/>
      <protection hidden="1"/>
    </xf>
    <xf numFmtId="165" fontId="20" fillId="2" borderId="1" xfId="3" applyNumberFormat="1" applyFont="1" applyFill="1" applyBorder="1" applyAlignment="1" applyProtection="1">
      <alignment wrapText="1"/>
      <protection hidden="1"/>
    </xf>
    <xf numFmtId="49" fontId="20" fillId="2" borderId="8" xfId="3" applyNumberFormat="1" applyFont="1" applyFill="1" applyBorder="1" applyAlignment="1" applyProtection="1">
      <alignment horizontal="center" vertical="center" wrapText="1"/>
      <protection hidden="1"/>
    </xf>
    <xf numFmtId="0" fontId="20" fillId="2" borderId="9" xfId="3" applyNumberFormat="1" applyFont="1" applyFill="1" applyBorder="1" applyAlignment="1" applyProtection="1">
      <alignment wrapText="1"/>
      <protection hidden="1"/>
    </xf>
    <xf numFmtId="49" fontId="8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3" applyNumberFormat="1" applyFont="1" applyFill="1" applyBorder="1" applyAlignment="1" applyProtection="1">
      <alignment wrapText="1"/>
      <protection hidden="1"/>
    </xf>
    <xf numFmtId="165" fontId="8" fillId="0" borderId="1" xfId="3" applyNumberFormat="1" applyFont="1" applyFill="1" applyBorder="1" applyAlignment="1" applyProtection="1">
      <alignment wrapText="1"/>
      <protection hidden="1"/>
    </xf>
    <xf numFmtId="165" fontId="20" fillId="0" borderId="1" xfId="3" applyNumberFormat="1" applyFont="1" applyFill="1" applyBorder="1" applyAlignment="1" applyProtection="1">
      <alignment horizontal="right" wrapText="1"/>
      <protection hidden="1"/>
    </xf>
    <xf numFmtId="0" fontId="20" fillId="2" borderId="9" xfId="3" applyNumberFormat="1" applyFont="1" applyFill="1" applyBorder="1" applyAlignment="1" applyProtection="1">
      <alignment vertical="top" wrapText="1"/>
      <protection hidden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" fontId="0" fillId="0" borderId="0" xfId="0" applyNumberFormat="1"/>
    <xf numFmtId="166" fontId="1" fillId="0" borderId="1" xfId="4" applyNumberFormat="1" applyFont="1" applyBorder="1" applyAlignment="1">
      <alignment wrapText="1"/>
    </xf>
    <xf numFmtId="0" fontId="23" fillId="3" borderId="13" xfId="0" applyNumberFormat="1" applyFont="1" applyFill="1" applyBorder="1" applyAlignment="1">
      <alignment horizontal="left" vertical="center" wrapText="1"/>
    </xf>
    <xf numFmtId="0" fontId="12" fillId="0" borderId="0" xfId="0" applyFont="1"/>
    <xf numFmtId="166" fontId="1" fillId="0" borderId="1" xfId="4" applyNumberFormat="1" applyFont="1" applyBorder="1"/>
    <xf numFmtId="0" fontId="1" fillId="0" borderId="7" xfId="0" applyFont="1" applyBorder="1" applyAlignment="1">
      <alignment wrapText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6" fillId="0" borderId="2" xfId="0" applyFont="1" applyBorder="1" applyAlignment="1">
      <alignment wrapText="1"/>
    </xf>
    <xf numFmtId="0" fontId="17" fillId="0" borderId="1" xfId="0" applyFont="1" applyBorder="1" applyAlignment="1">
      <alignment wrapText="1"/>
    </xf>
    <xf numFmtId="49" fontId="1" fillId="0" borderId="7" xfId="0" applyNumberFormat="1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wrapText="1"/>
    </xf>
    <xf numFmtId="0" fontId="2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165" fontId="0" fillId="0" borderId="0" xfId="0" applyNumberFormat="1"/>
    <xf numFmtId="49" fontId="8" fillId="2" borderId="16" xfId="3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3" applyNumberFormat="1" applyFont="1" applyFill="1" applyBorder="1" applyAlignment="1" applyProtection="1">
      <alignment wrapText="1"/>
      <protection hidden="1"/>
    </xf>
    <xf numFmtId="49" fontId="8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0" fillId="0" borderId="16" xfId="3" applyNumberFormat="1" applyFont="1" applyFill="1" applyBorder="1" applyAlignment="1" applyProtection="1">
      <alignment horizontal="center" vertical="center" wrapText="1"/>
      <protection hidden="1"/>
    </xf>
    <xf numFmtId="0" fontId="20" fillId="0" borderId="5" xfId="3" applyNumberFormat="1" applyFont="1" applyFill="1" applyBorder="1" applyAlignment="1" applyProtection="1">
      <alignment wrapText="1"/>
      <protection hidden="1"/>
    </xf>
    <xf numFmtId="165" fontId="20" fillId="0" borderId="3" xfId="3" applyNumberFormat="1" applyFont="1" applyFill="1" applyBorder="1" applyAlignment="1" applyProtection="1">
      <alignment wrapText="1"/>
      <protection hidden="1"/>
    </xf>
    <xf numFmtId="166" fontId="20" fillId="0" borderId="3" xfId="4" applyNumberFormat="1" applyFont="1" applyFill="1" applyBorder="1" applyAlignment="1" applyProtection="1">
      <alignment wrapText="1"/>
      <protection hidden="1"/>
    </xf>
    <xf numFmtId="0" fontId="18" fillId="0" borderId="1" xfId="3" applyNumberFormat="1" applyFont="1" applyFill="1" applyBorder="1" applyAlignment="1" applyProtection="1">
      <alignment horizontal="center" vertical="top" wrapText="1"/>
      <protection hidden="1"/>
    </xf>
    <xf numFmtId="0" fontId="18" fillId="0" borderId="1" xfId="3" applyNumberFormat="1" applyFont="1" applyFill="1" applyBorder="1" applyAlignment="1" applyProtection="1">
      <alignment horizontal="center" vertical="center" wrapText="1"/>
      <protection hidden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20" fillId="0" borderId="10" xfId="3" applyNumberFormat="1" applyFont="1" applyFill="1" applyBorder="1" applyAlignment="1" applyProtection="1">
      <protection hidden="1"/>
    </xf>
    <xf numFmtId="0" fontId="20" fillId="0" borderId="11" xfId="3" applyNumberFormat="1" applyFont="1" applyFill="1" applyBorder="1" applyAlignment="1" applyProtection="1">
      <protection hidden="1"/>
    </xf>
    <xf numFmtId="165" fontId="20" fillId="0" borderId="12" xfId="3" applyNumberFormat="1" applyFont="1" applyFill="1" applyBorder="1" applyAlignment="1" applyProtection="1">
      <protection hidden="1"/>
    </xf>
    <xf numFmtId="166" fontId="20" fillId="0" borderId="12" xfId="4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166" fontId="4" fillId="0" borderId="1" xfId="4" applyNumberFormat="1" applyFont="1" applyFill="1" applyBorder="1" applyAlignment="1">
      <alignment wrapText="1"/>
    </xf>
    <xf numFmtId="166" fontId="1" fillId="0" borderId="1" xfId="4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right"/>
    </xf>
    <xf numFmtId="166" fontId="1" fillId="0" borderId="1" xfId="4" applyNumberFormat="1" applyFont="1" applyFill="1" applyBorder="1"/>
    <xf numFmtId="0" fontId="14" fillId="0" borderId="0" xfId="0" applyFont="1" applyFill="1"/>
    <xf numFmtId="165" fontId="4" fillId="0" borderId="1" xfId="0" applyNumberFormat="1" applyFont="1" applyFill="1" applyBorder="1" applyAlignment="1">
      <alignment wrapText="1"/>
    </xf>
    <xf numFmtId="166" fontId="4" fillId="0" borderId="1" xfId="4" applyNumberFormat="1" applyFont="1" applyFill="1" applyBorder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</cellXfs>
  <cellStyles count="5">
    <cellStyle name="Обычный" xfId="0" builtinId="0"/>
    <cellStyle name="Обычный_tmp 2" xfId="3"/>
    <cellStyle name="Обычный_Tmp7" xfId="1"/>
    <cellStyle name="Процентный" xfId="2" builtinId="5"/>
    <cellStyle name="Процент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usnicina\Downloads\&#1055;&#1088;&#1080;&#1083;&#1086;&#1078;&#1077;&#1085;&#1080;&#1077;%20&#1088;&#1077;&#1096;&#1077;&#1085;&#1080;&#1103;%20&#1086;&#1073;%20&#1080;&#1089;&#1087;&#1086;&#1083;&#1085;&#1077;&#1085;&#1080;&#1080;%20%20&#1073;&#1102;&#1076;&#1078;&#1077;&#1090;&#1072;%20&#1079;&#1072;%202016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(доходы)"/>
      <sheetName val="Приложение 2 (доходы)"/>
      <sheetName val="Прил.3 (функ)"/>
      <sheetName val="Прил.4 (вед)"/>
      <sheetName val="Приложение 8 (программы)"/>
      <sheetName val="Прил.5(источники)"/>
    </sheetNames>
    <sheetDataSet>
      <sheetData sheetId="0" refreshError="1"/>
      <sheetData sheetId="1" refreshError="1"/>
      <sheetData sheetId="2" refreshError="1"/>
      <sheetData sheetId="3">
        <row r="13">
          <cell r="G13">
            <v>21203.689000000002</v>
          </cell>
          <cell r="H13">
            <v>20989.200000000001</v>
          </cell>
        </row>
        <row r="14">
          <cell r="G14">
            <v>1781.7000000000003</v>
          </cell>
          <cell r="H14">
            <v>1781.6999999999998</v>
          </cell>
        </row>
        <row r="21">
          <cell r="G21">
            <v>11158.789000000001</v>
          </cell>
          <cell r="H21">
            <v>11158.8</v>
          </cell>
        </row>
        <row r="33">
          <cell r="G33">
            <v>8263.2000000000007</v>
          </cell>
          <cell r="H33">
            <v>8048.7000000000007</v>
          </cell>
        </row>
        <row r="79">
          <cell r="G79">
            <v>378.2</v>
          </cell>
          <cell r="H79">
            <v>378.2</v>
          </cell>
        </row>
        <row r="91">
          <cell r="G91">
            <v>120.6</v>
          </cell>
          <cell r="H91">
            <v>120.6</v>
          </cell>
        </row>
        <row r="105">
          <cell r="G105">
            <v>474.7</v>
          </cell>
          <cell r="H105">
            <v>452.3</v>
          </cell>
        </row>
        <row r="130">
          <cell r="G130">
            <v>1620.1</v>
          </cell>
          <cell r="H130">
            <v>1570.8</v>
          </cell>
        </row>
        <row r="141">
          <cell r="G141">
            <v>3070</v>
          </cell>
          <cell r="H141">
            <v>1501.9</v>
          </cell>
        </row>
        <row r="149">
          <cell r="G149">
            <v>5873.5</v>
          </cell>
          <cell r="H149">
            <v>5501.6</v>
          </cell>
        </row>
        <row r="167">
          <cell r="G167">
            <v>532.1</v>
          </cell>
          <cell r="H167">
            <v>489</v>
          </cell>
        </row>
        <row r="178">
          <cell r="G178">
            <v>591.19999999999993</v>
          </cell>
          <cell r="H178">
            <v>591.19999999999993</v>
          </cell>
        </row>
        <row r="201">
          <cell r="G201">
            <v>9783.9</v>
          </cell>
          <cell r="H201">
            <v>9783.9</v>
          </cell>
        </row>
        <row r="219">
          <cell r="G219">
            <v>4517.5</v>
          </cell>
          <cell r="H219">
            <v>3393.5</v>
          </cell>
        </row>
        <row r="250">
          <cell r="G250">
            <v>327.137</v>
          </cell>
          <cell r="H250">
            <v>327.10000000000002</v>
          </cell>
        </row>
        <row r="256">
          <cell r="G256">
            <v>486.90000000000003</v>
          </cell>
          <cell r="H256">
            <v>486.90000000000003</v>
          </cell>
        </row>
        <row r="280">
          <cell r="G280">
            <v>7239.0999999999995</v>
          </cell>
          <cell r="H280">
            <v>7072.5999999999995</v>
          </cell>
        </row>
        <row r="328">
          <cell r="G328">
            <v>180</v>
          </cell>
          <cell r="H328">
            <v>180</v>
          </cell>
        </row>
        <row r="337">
          <cell r="G337">
            <v>74.400000000000006</v>
          </cell>
          <cell r="H337">
            <v>74.400000000000006</v>
          </cell>
        </row>
        <row r="351">
          <cell r="G351">
            <v>1.3999999999999986</v>
          </cell>
          <cell r="H351">
            <v>1.3999999999999986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workbookViewId="0">
      <selection activeCell="K15" sqref="K15"/>
    </sheetView>
  </sheetViews>
  <sheetFormatPr defaultRowHeight="12.75" x14ac:dyDescent="0.2"/>
  <cols>
    <col min="1" max="1" width="51.5703125" customWidth="1"/>
    <col min="2" max="2" width="23.7109375" customWidth="1"/>
    <col min="3" max="3" width="11.7109375" style="16" customWidth="1"/>
    <col min="4" max="4" width="11.5703125" style="16" customWidth="1"/>
    <col min="5" max="5" width="9.140625" style="16"/>
  </cols>
  <sheetData>
    <row r="1" spans="1:5" ht="15.75" customHeight="1" x14ac:dyDescent="0.2">
      <c r="A1" s="1"/>
      <c r="B1" s="52" t="s">
        <v>31</v>
      </c>
      <c r="C1" s="52"/>
      <c r="D1" s="52"/>
      <c r="E1" s="52"/>
    </row>
    <row r="2" spans="1:5" ht="15.75" customHeight="1" x14ac:dyDescent="0.2">
      <c r="A2" s="2"/>
      <c r="B2" s="52" t="s">
        <v>201</v>
      </c>
      <c r="C2" s="52"/>
      <c r="D2" s="52"/>
      <c r="E2" s="52"/>
    </row>
    <row r="3" spans="1:5" ht="15.75" customHeight="1" x14ac:dyDescent="0.2">
      <c r="A3" s="2"/>
      <c r="B3" s="52" t="s">
        <v>78</v>
      </c>
      <c r="C3" s="52"/>
      <c r="D3" s="52"/>
      <c r="E3" s="52"/>
    </row>
    <row r="4" spans="1:5" ht="15.75" customHeight="1" x14ac:dyDescent="0.2">
      <c r="A4" s="2"/>
      <c r="B4" s="52" t="s">
        <v>32</v>
      </c>
      <c r="C4" s="52"/>
      <c r="D4" s="52"/>
      <c r="E4" s="52"/>
    </row>
    <row r="5" spans="1:5" ht="15.75" customHeight="1" x14ac:dyDescent="0.2">
      <c r="A5" s="2"/>
      <c r="B5" s="52" t="s">
        <v>429</v>
      </c>
      <c r="C5" s="52"/>
      <c r="D5" s="52"/>
      <c r="E5" s="52"/>
    </row>
    <row r="6" spans="1:5" ht="15.75" x14ac:dyDescent="0.25">
      <c r="A6" s="2"/>
      <c r="B6" s="2"/>
      <c r="C6" s="19"/>
      <c r="D6" s="19"/>
      <c r="E6" s="20"/>
    </row>
    <row r="7" spans="1:5" ht="32.25" customHeight="1" x14ac:dyDescent="0.25">
      <c r="A7" s="53" t="s">
        <v>430</v>
      </c>
      <c r="B7" s="53"/>
      <c r="C7" s="53"/>
      <c r="D7" s="53"/>
      <c r="E7" s="53"/>
    </row>
    <row r="9" spans="1:5" ht="38.25" x14ac:dyDescent="0.2">
      <c r="A9" s="22" t="s">
        <v>161</v>
      </c>
      <c r="B9" s="46" t="s">
        <v>162</v>
      </c>
      <c r="C9" s="46" t="s">
        <v>199</v>
      </c>
      <c r="D9" s="46" t="s">
        <v>200</v>
      </c>
      <c r="E9" s="46" t="s">
        <v>8</v>
      </c>
    </row>
    <row r="10" spans="1:5" ht="16.5" customHeight="1" x14ac:dyDescent="0.2">
      <c r="A10" s="38" t="s">
        <v>103</v>
      </c>
      <c r="B10" s="21" t="s">
        <v>115</v>
      </c>
      <c r="C10" s="6">
        <v>14643.6</v>
      </c>
      <c r="D10" s="6">
        <v>15985.7</v>
      </c>
      <c r="E10" s="47">
        <f>D10/C10</f>
        <v>1.0916509601464122</v>
      </c>
    </row>
    <row r="11" spans="1:5" ht="17.25" customHeight="1" x14ac:dyDescent="0.2">
      <c r="A11" s="38" t="s">
        <v>104</v>
      </c>
      <c r="B11" s="21" t="s">
        <v>116</v>
      </c>
      <c r="C11" s="6">
        <f>C12</f>
        <v>39560.1</v>
      </c>
      <c r="D11" s="6">
        <f>D12</f>
        <v>39542.400000000001</v>
      </c>
      <c r="E11" s="47">
        <f t="shared" ref="E11:E33" si="0">D11/C11</f>
        <v>0.99955257949297405</v>
      </c>
    </row>
    <row r="12" spans="1:5" ht="26.25" customHeight="1" x14ac:dyDescent="0.2">
      <c r="A12" s="17" t="s">
        <v>105</v>
      </c>
      <c r="B12" s="4" t="s">
        <v>117</v>
      </c>
      <c r="C12" s="5">
        <f>C13+C20+C27+C30</f>
        <v>39560.1</v>
      </c>
      <c r="D12" s="5">
        <f>D13+D20+D27+D30</f>
        <v>39542.400000000001</v>
      </c>
      <c r="E12" s="48">
        <f t="shared" si="0"/>
        <v>0.99955257949297405</v>
      </c>
    </row>
    <row r="13" spans="1:5" ht="25.5" x14ac:dyDescent="0.2">
      <c r="A13" s="38" t="s">
        <v>106</v>
      </c>
      <c r="B13" s="4" t="s">
        <v>440</v>
      </c>
      <c r="C13" s="6">
        <f>C14+C18+C16</f>
        <v>27949.4</v>
      </c>
      <c r="D13" s="6">
        <f>D14+D18+D16</f>
        <v>27949.4</v>
      </c>
      <c r="E13" s="47">
        <f t="shared" si="0"/>
        <v>1</v>
      </c>
    </row>
    <row r="14" spans="1:5" x14ac:dyDescent="0.2">
      <c r="A14" s="39" t="s">
        <v>155</v>
      </c>
      <c r="B14" s="4" t="s">
        <v>431</v>
      </c>
      <c r="C14" s="5">
        <f>C15</f>
        <v>27669.4</v>
      </c>
      <c r="D14" s="5">
        <f>D15</f>
        <v>27669.4</v>
      </c>
      <c r="E14" s="48">
        <f t="shared" si="0"/>
        <v>1</v>
      </c>
    </row>
    <row r="15" spans="1:5" ht="25.5" x14ac:dyDescent="0.2">
      <c r="A15" s="39" t="s">
        <v>184</v>
      </c>
      <c r="B15" s="4" t="s">
        <v>432</v>
      </c>
      <c r="C15" s="5">
        <v>27669.4</v>
      </c>
      <c r="D15" s="5">
        <v>27669.4</v>
      </c>
      <c r="E15" s="48">
        <f t="shared" si="0"/>
        <v>1</v>
      </c>
    </row>
    <row r="16" spans="1:5" ht="25.5" x14ac:dyDescent="0.2">
      <c r="A16" s="39" t="s">
        <v>434</v>
      </c>
      <c r="B16" s="4" t="s">
        <v>435</v>
      </c>
      <c r="C16" s="5">
        <f>C17</f>
        <v>230</v>
      </c>
      <c r="D16" s="5">
        <f>D17</f>
        <v>230</v>
      </c>
      <c r="E16" s="48">
        <f t="shared" si="0"/>
        <v>1</v>
      </c>
    </row>
    <row r="17" spans="1:5" ht="25.5" x14ac:dyDescent="0.2">
      <c r="A17" s="39" t="s">
        <v>433</v>
      </c>
      <c r="B17" s="4" t="s">
        <v>436</v>
      </c>
      <c r="C17" s="5">
        <v>230</v>
      </c>
      <c r="D17" s="5">
        <v>230</v>
      </c>
      <c r="E17" s="48">
        <f t="shared" si="0"/>
        <v>1</v>
      </c>
    </row>
    <row r="18" spans="1:5" x14ac:dyDescent="0.2">
      <c r="A18" s="39" t="s">
        <v>193</v>
      </c>
      <c r="B18" s="4" t="s">
        <v>437</v>
      </c>
      <c r="C18" s="5">
        <f>C19</f>
        <v>50</v>
      </c>
      <c r="D18" s="5">
        <f>D19</f>
        <v>50</v>
      </c>
      <c r="E18" s="48">
        <f t="shared" si="0"/>
        <v>1</v>
      </c>
    </row>
    <row r="19" spans="1:5" x14ac:dyDescent="0.2">
      <c r="A19" s="39" t="s">
        <v>192</v>
      </c>
      <c r="B19" s="4" t="s">
        <v>438</v>
      </c>
      <c r="C19" s="5">
        <v>50</v>
      </c>
      <c r="D19" s="5">
        <v>50</v>
      </c>
      <c r="E19" s="48">
        <f t="shared" si="0"/>
        <v>1</v>
      </c>
    </row>
    <row r="20" spans="1:5" ht="25.5" x14ac:dyDescent="0.2">
      <c r="A20" s="38" t="s">
        <v>118</v>
      </c>
      <c r="B20" s="4" t="s">
        <v>439</v>
      </c>
      <c r="C20" s="6">
        <f>C21+C24+C26</f>
        <v>498.79999999999995</v>
      </c>
      <c r="D20" s="6">
        <f>D21+D24+D26</f>
        <v>498.79999999999995</v>
      </c>
      <c r="E20" s="47">
        <f t="shared" si="0"/>
        <v>1</v>
      </c>
    </row>
    <row r="21" spans="1:5" ht="25.5" x14ac:dyDescent="0.2">
      <c r="A21" s="39" t="s">
        <v>153</v>
      </c>
      <c r="B21" s="4" t="s">
        <v>441</v>
      </c>
      <c r="C21" s="5">
        <f>C22</f>
        <v>120.6</v>
      </c>
      <c r="D21" s="5">
        <f>D22</f>
        <v>120.6</v>
      </c>
      <c r="E21" s="48">
        <f t="shared" si="0"/>
        <v>1</v>
      </c>
    </row>
    <row r="22" spans="1:5" ht="27" customHeight="1" x14ac:dyDescent="0.2">
      <c r="A22" s="39" t="s">
        <v>185</v>
      </c>
      <c r="B22" s="4" t="s">
        <v>442</v>
      </c>
      <c r="C22" s="5">
        <v>120.6</v>
      </c>
      <c r="D22" s="5">
        <v>120.6</v>
      </c>
      <c r="E22" s="48">
        <f t="shared" si="0"/>
        <v>1</v>
      </c>
    </row>
    <row r="23" spans="1:5" ht="38.25" x14ac:dyDescent="0.2">
      <c r="A23" s="39" t="s">
        <v>154</v>
      </c>
      <c r="B23" s="4" t="s">
        <v>443</v>
      </c>
      <c r="C23" s="5">
        <f>C24</f>
        <v>378.2</v>
      </c>
      <c r="D23" s="5">
        <f>D24</f>
        <v>378.2</v>
      </c>
      <c r="E23" s="48">
        <f t="shared" si="0"/>
        <v>1</v>
      </c>
    </row>
    <row r="24" spans="1:5" ht="38.25" x14ac:dyDescent="0.2">
      <c r="A24" s="39" t="s">
        <v>186</v>
      </c>
      <c r="B24" s="4" t="s">
        <v>444</v>
      </c>
      <c r="C24" s="5">
        <v>378.2</v>
      </c>
      <c r="D24" s="5">
        <v>378.2</v>
      </c>
      <c r="E24" s="48">
        <f t="shared" si="0"/>
        <v>1</v>
      </c>
    </row>
    <row r="25" spans="1:5" ht="24.75" hidden="1" customHeight="1" x14ac:dyDescent="0.2">
      <c r="A25" s="39" t="s">
        <v>157</v>
      </c>
      <c r="B25" s="4" t="s">
        <v>156</v>
      </c>
      <c r="C25" s="5">
        <f>C26</f>
        <v>0</v>
      </c>
      <c r="D25" s="5">
        <f>D26</f>
        <v>0</v>
      </c>
      <c r="E25" s="47" t="e">
        <f t="shared" si="0"/>
        <v>#DIV/0!</v>
      </c>
    </row>
    <row r="26" spans="1:5" ht="26.25" hidden="1" customHeight="1" x14ac:dyDescent="0.2">
      <c r="A26" s="39" t="s">
        <v>187</v>
      </c>
      <c r="B26" s="4" t="s">
        <v>183</v>
      </c>
      <c r="C26" s="5">
        <f>4546.9+234+92.8-326.8-4546.9</f>
        <v>0</v>
      </c>
      <c r="D26" s="5">
        <f>4800.6+245-245-4800.6</f>
        <v>0</v>
      </c>
      <c r="E26" s="47" t="e">
        <f t="shared" si="0"/>
        <v>#DIV/0!</v>
      </c>
    </row>
    <row r="27" spans="1:5" x14ac:dyDescent="0.2">
      <c r="A27" s="40" t="s">
        <v>68</v>
      </c>
      <c r="B27" s="4" t="s">
        <v>445</v>
      </c>
      <c r="C27" s="6">
        <f>C29</f>
        <v>11091.9</v>
      </c>
      <c r="D27" s="6">
        <f>D29</f>
        <v>11074.2</v>
      </c>
      <c r="E27" s="47">
        <f t="shared" si="0"/>
        <v>0.99840424093257252</v>
      </c>
    </row>
    <row r="28" spans="1:5" x14ac:dyDescent="0.2">
      <c r="A28" s="44" t="s">
        <v>158</v>
      </c>
      <c r="B28" s="4" t="s">
        <v>446</v>
      </c>
      <c r="C28" s="5">
        <f>C29</f>
        <v>11091.9</v>
      </c>
      <c r="D28" s="5">
        <f>D29</f>
        <v>11074.2</v>
      </c>
      <c r="E28" s="48">
        <f t="shared" si="0"/>
        <v>0.99840424093257252</v>
      </c>
    </row>
    <row r="29" spans="1:5" ht="25.5" x14ac:dyDescent="0.2">
      <c r="A29" s="17" t="s">
        <v>188</v>
      </c>
      <c r="B29" s="4" t="s">
        <v>447</v>
      </c>
      <c r="C29" s="5">
        <v>11091.9</v>
      </c>
      <c r="D29" s="5">
        <v>11074.2</v>
      </c>
      <c r="E29" s="48">
        <f t="shared" si="0"/>
        <v>0.99840424093257252</v>
      </c>
    </row>
    <row r="30" spans="1:5" x14ac:dyDescent="0.2">
      <c r="A30" s="40" t="s">
        <v>26</v>
      </c>
      <c r="B30" s="4" t="s">
        <v>25</v>
      </c>
      <c r="C30" s="6">
        <f>C31</f>
        <v>20</v>
      </c>
      <c r="D30" s="6">
        <f>D31</f>
        <v>20</v>
      </c>
      <c r="E30" s="48">
        <f t="shared" si="0"/>
        <v>1</v>
      </c>
    </row>
    <row r="31" spans="1:5" ht="25.5" x14ac:dyDescent="0.2">
      <c r="A31" s="17" t="s">
        <v>28</v>
      </c>
      <c r="B31" s="4" t="s">
        <v>27</v>
      </c>
      <c r="C31" s="5">
        <f>C32</f>
        <v>20</v>
      </c>
      <c r="D31" s="5">
        <f>D32</f>
        <v>20</v>
      </c>
      <c r="E31" s="48">
        <f t="shared" si="0"/>
        <v>1</v>
      </c>
    </row>
    <row r="32" spans="1:5" ht="25.5" x14ac:dyDescent="0.2">
      <c r="A32" s="17" t="s">
        <v>28</v>
      </c>
      <c r="B32" s="4" t="s">
        <v>29</v>
      </c>
      <c r="C32" s="5">
        <v>20</v>
      </c>
      <c r="D32" s="5">
        <v>20</v>
      </c>
      <c r="E32" s="48">
        <f t="shared" si="0"/>
        <v>1</v>
      </c>
    </row>
    <row r="33" spans="1:5" x14ac:dyDescent="0.2">
      <c r="A33" s="42" t="s">
        <v>119</v>
      </c>
      <c r="B33" s="41"/>
      <c r="C33" s="6">
        <f>C10+C11</f>
        <v>54203.7</v>
      </c>
      <c r="D33" s="6">
        <f>D10+D11</f>
        <v>55528.100000000006</v>
      </c>
      <c r="E33" s="47">
        <f t="shared" si="0"/>
        <v>1.0244337563671855</v>
      </c>
    </row>
    <row r="36" spans="1:5" x14ac:dyDescent="0.2">
      <c r="D36" s="49"/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opLeftCell="A10" workbookViewId="0">
      <selection activeCell="D77" sqref="D77"/>
    </sheetView>
  </sheetViews>
  <sheetFormatPr defaultRowHeight="12.75" x14ac:dyDescent="0.2"/>
  <cols>
    <col min="1" max="1" width="22.140625" style="70" customWidth="1"/>
    <col min="2" max="2" width="27.85546875" style="70" customWidth="1"/>
    <col min="3" max="3" width="12.140625" style="70" customWidth="1"/>
    <col min="4" max="4" width="14.140625" style="70" customWidth="1"/>
    <col min="5" max="5" width="15.7109375" style="70" customWidth="1"/>
    <col min="6" max="16384" width="9.140625" style="70"/>
  </cols>
  <sheetData>
    <row r="1" spans="1:5" x14ac:dyDescent="0.2">
      <c r="A1" s="118"/>
      <c r="E1" s="119" t="s">
        <v>189</v>
      </c>
    </row>
    <row r="2" spans="1:5" x14ac:dyDescent="0.2">
      <c r="A2" s="118"/>
      <c r="E2" s="119" t="s">
        <v>139</v>
      </c>
    </row>
    <row r="3" spans="1:5" x14ac:dyDescent="0.2">
      <c r="A3" s="118"/>
      <c r="E3" s="119" t="s">
        <v>78</v>
      </c>
    </row>
    <row r="4" spans="1:5" x14ac:dyDescent="0.2">
      <c r="A4" s="118"/>
      <c r="E4" s="119" t="s">
        <v>202</v>
      </c>
    </row>
    <row r="5" spans="1:5" x14ac:dyDescent="0.2">
      <c r="A5" s="117"/>
      <c r="B5" s="69" t="s">
        <v>453</v>
      </c>
      <c r="C5" s="69"/>
      <c r="D5" s="69"/>
      <c r="E5" s="69"/>
    </row>
    <row r="6" spans="1:5" ht="49.5" customHeight="1" x14ac:dyDescent="0.2">
      <c r="A6" s="68" t="s">
        <v>448</v>
      </c>
      <c r="B6" s="68"/>
      <c r="C6" s="68"/>
      <c r="D6" s="68"/>
      <c r="E6" s="68"/>
    </row>
    <row r="7" spans="1:5" x14ac:dyDescent="0.2">
      <c r="A7" s="120"/>
      <c r="B7" s="120"/>
      <c r="C7" s="120"/>
      <c r="D7" s="120"/>
      <c r="E7" s="121"/>
    </row>
    <row r="8" spans="1:5" x14ac:dyDescent="0.2">
      <c r="A8" s="165" t="s">
        <v>203</v>
      </c>
      <c r="B8" s="166" t="s">
        <v>204</v>
      </c>
      <c r="C8" s="167" t="s">
        <v>205</v>
      </c>
      <c r="D8" s="167" t="s">
        <v>206</v>
      </c>
      <c r="E8" s="167" t="s">
        <v>8</v>
      </c>
    </row>
    <row r="9" spans="1:5" x14ac:dyDescent="0.2">
      <c r="A9" s="165"/>
      <c r="B9" s="166"/>
      <c r="C9" s="167"/>
      <c r="D9" s="167"/>
      <c r="E9" s="167"/>
    </row>
    <row r="10" spans="1:5" s="98" customFormat="1" ht="21.75" x14ac:dyDescent="0.2">
      <c r="A10" s="161" t="s">
        <v>454</v>
      </c>
      <c r="B10" s="162" t="s">
        <v>103</v>
      </c>
      <c r="C10" s="163">
        <f>C11+C22+C29+C35+C38+C46+C51+C54+C57+C16</f>
        <v>14643.599999999999</v>
      </c>
      <c r="D10" s="163">
        <f>D11+D22+D29+D35+D38+D46+D51+D54+D57+D16</f>
        <v>15985.699999999999</v>
      </c>
      <c r="E10" s="164">
        <f>D10/C10</f>
        <v>1.0916509601464122</v>
      </c>
    </row>
    <row r="11" spans="1:5" ht="20.25" customHeight="1" x14ac:dyDescent="0.2">
      <c r="A11" s="122" t="s">
        <v>455</v>
      </c>
      <c r="B11" s="123" t="s">
        <v>456</v>
      </c>
      <c r="C11" s="124">
        <f>C12</f>
        <v>4273</v>
      </c>
      <c r="D11" s="124">
        <f>D12</f>
        <v>4806.8999999999996</v>
      </c>
      <c r="E11" s="125">
        <f>D11/C11</f>
        <v>1.1249473437865667</v>
      </c>
    </row>
    <row r="12" spans="1:5" ht="21.75" x14ac:dyDescent="0.2">
      <c r="A12" s="122" t="s">
        <v>457</v>
      </c>
      <c r="B12" s="123" t="s">
        <v>207</v>
      </c>
      <c r="C12" s="124">
        <f>C13+C14+C15</f>
        <v>4273</v>
      </c>
      <c r="D12" s="124">
        <f>D13+D14+D15</f>
        <v>4806.8999999999996</v>
      </c>
      <c r="E12" s="125">
        <f t="shared" ref="E12:E59" si="0">D12/C12</f>
        <v>1.1249473437865667</v>
      </c>
    </row>
    <row r="13" spans="1:5" ht="101.25" x14ac:dyDescent="0.2">
      <c r="A13" s="128" t="s">
        <v>458</v>
      </c>
      <c r="B13" s="126" t="s">
        <v>208</v>
      </c>
      <c r="C13" s="127">
        <v>4000.5</v>
      </c>
      <c r="D13" s="127">
        <v>4534.3999999999996</v>
      </c>
      <c r="E13" s="125">
        <f t="shared" si="0"/>
        <v>1.1334583177102862</v>
      </c>
    </row>
    <row r="14" spans="1:5" ht="157.5" x14ac:dyDescent="0.2">
      <c r="A14" s="128" t="s">
        <v>459</v>
      </c>
      <c r="B14" s="126" t="s">
        <v>460</v>
      </c>
      <c r="C14" s="127">
        <v>1</v>
      </c>
      <c r="D14" s="127">
        <v>1</v>
      </c>
      <c r="E14" s="125">
        <f t="shared" si="0"/>
        <v>1</v>
      </c>
    </row>
    <row r="15" spans="1:5" ht="56.25" x14ac:dyDescent="0.2">
      <c r="A15" s="128" t="s">
        <v>461</v>
      </c>
      <c r="B15" s="126" t="s">
        <v>462</v>
      </c>
      <c r="C15" s="127">
        <v>271.5</v>
      </c>
      <c r="D15" s="127">
        <v>271.5</v>
      </c>
      <c r="E15" s="125">
        <f t="shared" si="0"/>
        <v>1</v>
      </c>
    </row>
    <row r="16" spans="1:5" ht="45" customHeight="1" x14ac:dyDescent="0.2">
      <c r="A16" s="122" t="s">
        <v>463</v>
      </c>
      <c r="B16" s="123" t="s">
        <v>479</v>
      </c>
      <c r="C16" s="124">
        <f>C17</f>
        <v>5007.5999999999995</v>
      </c>
      <c r="D16" s="124">
        <f>D17</f>
        <v>5089.8999999999996</v>
      </c>
      <c r="E16" s="125">
        <f t="shared" si="0"/>
        <v>1.0164350187714675</v>
      </c>
    </row>
    <row r="17" spans="1:5" ht="45.75" customHeight="1" x14ac:dyDescent="0.2">
      <c r="A17" s="122" t="s">
        <v>464</v>
      </c>
      <c r="B17" s="123" t="s">
        <v>480</v>
      </c>
      <c r="C17" s="124">
        <f>SUM(C18:C21)</f>
        <v>5007.5999999999995</v>
      </c>
      <c r="D17" s="124">
        <f>SUM(D18:D21)</f>
        <v>5089.8999999999996</v>
      </c>
      <c r="E17" s="125">
        <f t="shared" si="0"/>
        <v>1.0164350187714675</v>
      </c>
    </row>
    <row r="18" spans="1:5" ht="90" x14ac:dyDescent="0.2">
      <c r="A18" s="128" t="s">
        <v>465</v>
      </c>
      <c r="B18" s="126" t="s">
        <v>449</v>
      </c>
      <c r="C18" s="127">
        <v>1854.3</v>
      </c>
      <c r="D18" s="127">
        <v>2091.4</v>
      </c>
      <c r="E18" s="125">
        <f t="shared" si="0"/>
        <v>1.1278649625195492</v>
      </c>
    </row>
    <row r="19" spans="1:5" ht="111.75" customHeight="1" x14ac:dyDescent="0.2">
      <c r="A19" s="128" t="s">
        <v>466</v>
      </c>
      <c r="B19" s="126" t="s">
        <v>450</v>
      </c>
      <c r="C19" s="127">
        <v>17.3</v>
      </c>
      <c r="D19" s="127">
        <v>21.2</v>
      </c>
      <c r="E19" s="125">
        <f t="shared" si="0"/>
        <v>1.2254335260115605</v>
      </c>
    </row>
    <row r="20" spans="1:5" ht="89.25" customHeight="1" x14ac:dyDescent="0.2">
      <c r="A20" s="128" t="s">
        <v>467</v>
      </c>
      <c r="B20" s="126" t="s">
        <v>451</v>
      </c>
      <c r="C20" s="127">
        <v>3450.2</v>
      </c>
      <c r="D20" s="127">
        <v>3382.3</v>
      </c>
      <c r="E20" s="125">
        <f t="shared" si="0"/>
        <v>0.98031998145035082</v>
      </c>
    </row>
    <row r="21" spans="1:5" ht="90" x14ac:dyDescent="0.2">
      <c r="A21" s="128" t="s">
        <v>468</v>
      </c>
      <c r="B21" s="126" t="s">
        <v>452</v>
      </c>
      <c r="C21" s="127">
        <v>-314.2</v>
      </c>
      <c r="D21" s="127">
        <v>-405</v>
      </c>
      <c r="E21" s="125">
        <f t="shared" si="0"/>
        <v>1.2889879057924889</v>
      </c>
    </row>
    <row r="22" spans="1:5" ht="21.75" x14ac:dyDescent="0.2">
      <c r="A22" s="130" t="s">
        <v>469</v>
      </c>
      <c r="B22" s="123" t="s">
        <v>470</v>
      </c>
      <c r="C22" s="131">
        <f>C23+C26</f>
        <v>1041.5</v>
      </c>
      <c r="D22" s="131">
        <f>D23+D26</f>
        <v>1041.5</v>
      </c>
      <c r="E22" s="125">
        <f t="shared" si="0"/>
        <v>1</v>
      </c>
    </row>
    <row r="23" spans="1:5" ht="32.25" x14ac:dyDescent="0.2">
      <c r="A23" s="132" t="s">
        <v>209</v>
      </c>
      <c r="B23" s="133" t="s">
        <v>210</v>
      </c>
      <c r="C23" s="131">
        <f>SUM(C24:C25)</f>
        <v>930.4</v>
      </c>
      <c r="D23" s="131">
        <f>SUM(D24:D25)</f>
        <v>930.4</v>
      </c>
      <c r="E23" s="125">
        <f t="shared" si="0"/>
        <v>1</v>
      </c>
    </row>
    <row r="24" spans="1:5" ht="23.25" customHeight="1" x14ac:dyDescent="0.2">
      <c r="A24" s="128" t="s">
        <v>9</v>
      </c>
      <c r="B24" s="126" t="s">
        <v>210</v>
      </c>
      <c r="C24" s="127">
        <v>930.3</v>
      </c>
      <c r="D24" s="127">
        <v>930.3</v>
      </c>
      <c r="E24" s="125">
        <f t="shared" si="0"/>
        <v>1</v>
      </c>
    </row>
    <row r="25" spans="1:5" ht="48.75" customHeight="1" x14ac:dyDescent="0.2">
      <c r="A25" s="128" t="s">
        <v>22</v>
      </c>
      <c r="B25" s="126" t="s">
        <v>211</v>
      </c>
      <c r="C25" s="127">
        <v>0.1</v>
      </c>
      <c r="D25" s="127">
        <v>0.1</v>
      </c>
      <c r="E25" s="125">
        <f t="shared" si="0"/>
        <v>1</v>
      </c>
    </row>
    <row r="26" spans="1:5" ht="21.75" x14ac:dyDescent="0.2">
      <c r="A26" s="132" t="s">
        <v>212</v>
      </c>
      <c r="B26" s="133" t="s">
        <v>213</v>
      </c>
      <c r="C26" s="131">
        <f>C27</f>
        <v>111.1</v>
      </c>
      <c r="D26" s="131">
        <f>D27+D28</f>
        <v>111.1</v>
      </c>
      <c r="E26" s="125">
        <f t="shared" si="0"/>
        <v>1</v>
      </c>
    </row>
    <row r="27" spans="1:5" ht="22.5" x14ac:dyDescent="0.2">
      <c r="A27" s="128" t="s">
        <v>10</v>
      </c>
      <c r="B27" s="126" t="s">
        <v>213</v>
      </c>
      <c r="C27" s="127">
        <v>111.1</v>
      </c>
      <c r="D27" s="127">
        <v>111.1</v>
      </c>
      <c r="E27" s="125">
        <f t="shared" si="0"/>
        <v>1</v>
      </c>
    </row>
    <row r="28" spans="1:5" ht="33.75" x14ac:dyDescent="0.2">
      <c r="A28" s="128" t="s">
        <v>214</v>
      </c>
      <c r="B28" s="126" t="s">
        <v>215</v>
      </c>
      <c r="C28" s="127">
        <v>0</v>
      </c>
      <c r="D28" s="127">
        <v>0</v>
      </c>
      <c r="E28" s="125"/>
    </row>
    <row r="29" spans="1:5" x14ac:dyDescent="0.2">
      <c r="A29" s="130" t="s">
        <v>216</v>
      </c>
      <c r="B29" s="123" t="s">
        <v>217</v>
      </c>
      <c r="C29" s="131">
        <f>C30+C32</f>
        <v>984</v>
      </c>
      <c r="D29" s="131">
        <f t="shared" ref="D29:E29" si="1">D30+D32</f>
        <v>1308</v>
      </c>
      <c r="E29" s="131">
        <f t="shared" si="1"/>
        <v>3.0400440338584671</v>
      </c>
    </row>
    <row r="30" spans="1:5" ht="21.75" x14ac:dyDescent="0.2">
      <c r="A30" s="132" t="s">
        <v>218</v>
      </c>
      <c r="B30" s="133" t="s">
        <v>219</v>
      </c>
      <c r="C30" s="131">
        <f>SUM(C31:C31)</f>
        <v>291</v>
      </c>
      <c r="D30" s="131">
        <f>SUM(D31:D31)</f>
        <v>578.20000000000005</v>
      </c>
      <c r="E30" s="125">
        <f t="shared" si="0"/>
        <v>1.9869415807560138</v>
      </c>
    </row>
    <row r="31" spans="1:5" ht="56.25" customHeight="1" x14ac:dyDescent="0.2">
      <c r="A31" s="128" t="s">
        <v>11</v>
      </c>
      <c r="B31" s="126" t="s">
        <v>220</v>
      </c>
      <c r="C31" s="127">
        <v>291</v>
      </c>
      <c r="D31" s="127">
        <v>578.20000000000005</v>
      </c>
      <c r="E31" s="125">
        <f t="shared" si="0"/>
        <v>1.9869415807560138</v>
      </c>
    </row>
    <row r="32" spans="1:5" x14ac:dyDescent="0.2">
      <c r="A32" s="130" t="s">
        <v>221</v>
      </c>
      <c r="B32" s="123" t="s">
        <v>222</v>
      </c>
      <c r="C32" s="124">
        <f>SUM(C33:C34)</f>
        <v>693</v>
      </c>
      <c r="D32" s="124">
        <f>SUM(D33:D34)</f>
        <v>729.8</v>
      </c>
      <c r="E32" s="125">
        <f t="shared" si="0"/>
        <v>1.0531024531024531</v>
      </c>
    </row>
    <row r="33" spans="1:5" ht="90" x14ac:dyDescent="0.2">
      <c r="A33" s="134" t="s">
        <v>12</v>
      </c>
      <c r="B33" s="135" t="s">
        <v>223</v>
      </c>
      <c r="C33" s="136">
        <v>529.79999999999995</v>
      </c>
      <c r="D33" s="136">
        <v>529.79999999999995</v>
      </c>
      <c r="E33" s="125">
        <f t="shared" si="0"/>
        <v>1</v>
      </c>
    </row>
    <row r="34" spans="1:5" ht="90" x14ac:dyDescent="0.2">
      <c r="A34" s="128" t="s">
        <v>13</v>
      </c>
      <c r="B34" s="126" t="s">
        <v>225</v>
      </c>
      <c r="C34" s="127">
        <v>163.19999999999999</v>
      </c>
      <c r="D34" s="127">
        <v>200</v>
      </c>
      <c r="E34" s="125">
        <f t="shared" si="0"/>
        <v>1.2254901960784315</v>
      </c>
    </row>
    <row r="35" spans="1:5" x14ac:dyDescent="0.2">
      <c r="A35" s="130" t="s">
        <v>226</v>
      </c>
      <c r="B35" s="123" t="s">
        <v>227</v>
      </c>
      <c r="C35" s="137">
        <f>C36</f>
        <v>18.600000000000001</v>
      </c>
      <c r="D35" s="137">
        <f>D36</f>
        <v>18.600000000000001</v>
      </c>
      <c r="E35" s="125">
        <f t="shared" si="0"/>
        <v>1</v>
      </c>
    </row>
    <row r="36" spans="1:5" ht="63.75" x14ac:dyDescent="0.2">
      <c r="A36" s="132" t="s">
        <v>228</v>
      </c>
      <c r="B36" s="133" t="s">
        <v>229</v>
      </c>
      <c r="C36" s="131">
        <f>C37</f>
        <v>18.600000000000001</v>
      </c>
      <c r="D36" s="131">
        <f>D37</f>
        <v>18.600000000000001</v>
      </c>
      <c r="E36" s="125">
        <f t="shared" si="0"/>
        <v>1</v>
      </c>
    </row>
    <row r="37" spans="1:5" ht="99.75" customHeight="1" x14ac:dyDescent="0.2">
      <c r="A37" s="128" t="s">
        <v>14</v>
      </c>
      <c r="B37" s="126" t="s">
        <v>230</v>
      </c>
      <c r="C37" s="127">
        <v>18.600000000000001</v>
      </c>
      <c r="D37" s="127">
        <v>18.600000000000001</v>
      </c>
      <c r="E37" s="125">
        <f t="shared" si="0"/>
        <v>1</v>
      </c>
    </row>
    <row r="38" spans="1:5" ht="53.25" x14ac:dyDescent="0.2">
      <c r="A38" s="130" t="s">
        <v>231</v>
      </c>
      <c r="B38" s="123" t="s">
        <v>232</v>
      </c>
      <c r="C38" s="124">
        <f>C39+C44</f>
        <v>2672.5</v>
      </c>
      <c r="D38" s="124">
        <f>D39+D44</f>
        <v>3074.3999999999996</v>
      </c>
      <c r="E38" s="125">
        <f t="shared" si="0"/>
        <v>1.1503835360149672</v>
      </c>
    </row>
    <row r="39" spans="1:5" ht="131.25" customHeight="1" x14ac:dyDescent="0.2">
      <c r="A39" s="132" t="s">
        <v>233</v>
      </c>
      <c r="B39" s="133" t="s">
        <v>234</v>
      </c>
      <c r="C39" s="131">
        <f>SUM(C40:C43)</f>
        <v>1876.9</v>
      </c>
      <c r="D39" s="131">
        <f>SUM(D40:D43)</f>
        <v>2173.1999999999998</v>
      </c>
      <c r="E39" s="125">
        <f t="shared" si="0"/>
        <v>1.1578666950823164</v>
      </c>
    </row>
    <row r="40" spans="1:5" ht="101.25" customHeight="1" x14ac:dyDescent="0.2">
      <c r="A40" s="128" t="s">
        <v>17</v>
      </c>
      <c r="B40" s="126" t="s">
        <v>235</v>
      </c>
      <c r="C40" s="127">
        <v>433</v>
      </c>
      <c r="D40" s="127">
        <v>652.6</v>
      </c>
      <c r="E40" s="125">
        <f t="shared" si="0"/>
        <v>1.5071593533487297</v>
      </c>
    </row>
    <row r="41" spans="1:5" ht="101.25" customHeight="1" x14ac:dyDescent="0.2">
      <c r="A41" s="158" t="s">
        <v>471</v>
      </c>
      <c r="B41" s="157" t="s">
        <v>481</v>
      </c>
      <c r="C41" s="127">
        <v>1.4</v>
      </c>
      <c r="D41" s="127">
        <v>1.4</v>
      </c>
      <c r="E41" s="125">
        <f t="shared" si="0"/>
        <v>1</v>
      </c>
    </row>
    <row r="42" spans="1:5" ht="84" x14ac:dyDescent="0.2">
      <c r="A42" s="156" t="s">
        <v>16</v>
      </c>
      <c r="B42" s="143" t="s">
        <v>236</v>
      </c>
      <c r="C42" s="127">
        <v>112</v>
      </c>
      <c r="D42" s="127">
        <v>112</v>
      </c>
      <c r="E42" s="125">
        <f t="shared" si="0"/>
        <v>1</v>
      </c>
    </row>
    <row r="43" spans="1:5" ht="42" x14ac:dyDescent="0.2">
      <c r="A43" s="128" t="s">
        <v>15</v>
      </c>
      <c r="B43" s="143" t="s">
        <v>224</v>
      </c>
      <c r="C43" s="127">
        <v>1330.5</v>
      </c>
      <c r="D43" s="127">
        <v>1407.2</v>
      </c>
      <c r="E43" s="125">
        <f t="shared" si="0"/>
        <v>1.0576475009394966</v>
      </c>
    </row>
    <row r="44" spans="1:5" ht="105" customHeight="1" x14ac:dyDescent="0.2">
      <c r="A44" s="132" t="s">
        <v>237</v>
      </c>
      <c r="B44" s="133" t="s">
        <v>238</v>
      </c>
      <c r="C44" s="131">
        <f>C45</f>
        <v>795.6</v>
      </c>
      <c r="D44" s="131">
        <f>D45</f>
        <v>901.2</v>
      </c>
      <c r="E44" s="125">
        <f t="shared" si="0"/>
        <v>1.1327300150829562</v>
      </c>
    </row>
    <row r="45" spans="1:5" ht="105" customHeight="1" x14ac:dyDescent="0.2">
      <c r="A45" s="128" t="s">
        <v>18</v>
      </c>
      <c r="B45" s="126" t="s">
        <v>239</v>
      </c>
      <c r="C45" s="127">
        <v>795.6</v>
      </c>
      <c r="D45" s="127">
        <v>901.2</v>
      </c>
      <c r="E45" s="125">
        <f t="shared" si="0"/>
        <v>1.1327300150829562</v>
      </c>
    </row>
    <row r="46" spans="1:5" ht="42.75" x14ac:dyDescent="0.2">
      <c r="A46" s="130" t="s">
        <v>240</v>
      </c>
      <c r="B46" s="123" t="s">
        <v>241</v>
      </c>
      <c r="C46" s="124">
        <f>C47+C49</f>
        <v>488</v>
      </c>
      <c r="D46" s="124">
        <f>D47+D49</f>
        <v>488</v>
      </c>
      <c r="E46" s="125">
        <f t="shared" si="0"/>
        <v>1</v>
      </c>
    </row>
    <row r="47" spans="1:5" ht="32.25" x14ac:dyDescent="0.2">
      <c r="A47" s="132" t="s">
        <v>242</v>
      </c>
      <c r="B47" s="133" t="s">
        <v>243</v>
      </c>
      <c r="C47" s="131">
        <f>C48</f>
        <v>267.89999999999998</v>
      </c>
      <c r="D47" s="131">
        <f>D48</f>
        <v>267.89999999999998</v>
      </c>
      <c r="E47" s="125">
        <f t="shared" si="0"/>
        <v>1</v>
      </c>
    </row>
    <row r="48" spans="1:5" ht="37.5" customHeight="1" x14ac:dyDescent="0.2">
      <c r="A48" s="128" t="s">
        <v>20</v>
      </c>
      <c r="B48" s="126" t="s">
        <v>244</v>
      </c>
      <c r="C48" s="127">
        <v>267.89999999999998</v>
      </c>
      <c r="D48" s="127">
        <v>267.89999999999998</v>
      </c>
      <c r="E48" s="125">
        <f t="shared" si="0"/>
        <v>1</v>
      </c>
    </row>
    <row r="49" spans="1:5" ht="21" x14ac:dyDescent="0.2">
      <c r="A49" s="132" t="s">
        <v>245</v>
      </c>
      <c r="B49" s="138" t="s">
        <v>246</v>
      </c>
      <c r="C49" s="131">
        <f>C50</f>
        <v>220.1</v>
      </c>
      <c r="D49" s="131">
        <f>D50</f>
        <v>220.1</v>
      </c>
      <c r="E49" s="125">
        <f t="shared" si="0"/>
        <v>1</v>
      </c>
    </row>
    <row r="50" spans="1:5" ht="22.5" x14ac:dyDescent="0.2">
      <c r="A50" s="128" t="s">
        <v>21</v>
      </c>
      <c r="B50" s="129" t="s">
        <v>247</v>
      </c>
      <c r="C50" s="127">
        <v>220.1</v>
      </c>
      <c r="D50" s="127">
        <v>220.1</v>
      </c>
      <c r="E50" s="125">
        <f t="shared" si="0"/>
        <v>1</v>
      </c>
    </row>
    <row r="51" spans="1:5" ht="32.25" x14ac:dyDescent="0.2">
      <c r="A51" s="132" t="s">
        <v>248</v>
      </c>
      <c r="B51" s="133" t="s">
        <v>249</v>
      </c>
      <c r="C51" s="131">
        <f>C52</f>
        <v>38.1</v>
      </c>
      <c r="D51" s="131">
        <f>D52</f>
        <v>38.1</v>
      </c>
      <c r="E51" s="125">
        <f t="shared" si="0"/>
        <v>1</v>
      </c>
    </row>
    <row r="52" spans="1:5" ht="75" customHeight="1" x14ac:dyDescent="0.2">
      <c r="A52" s="132" t="s">
        <v>250</v>
      </c>
      <c r="B52" s="133" t="s">
        <v>251</v>
      </c>
      <c r="C52" s="131">
        <f>SUM(C53:C53)</f>
        <v>38.1</v>
      </c>
      <c r="D52" s="131">
        <f>SUM(D53:D53)</f>
        <v>38.1</v>
      </c>
      <c r="E52" s="125">
        <f t="shared" si="0"/>
        <v>1</v>
      </c>
    </row>
    <row r="53" spans="1:5" ht="78.75" x14ac:dyDescent="0.2">
      <c r="A53" s="128" t="s">
        <v>19</v>
      </c>
      <c r="B53" s="126" t="s">
        <v>252</v>
      </c>
      <c r="C53" s="127">
        <v>38.1</v>
      </c>
      <c r="D53" s="127">
        <v>38.1</v>
      </c>
      <c r="E53" s="125">
        <f t="shared" si="0"/>
        <v>1</v>
      </c>
    </row>
    <row r="54" spans="1:5" ht="21.75" x14ac:dyDescent="0.2">
      <c r="A54" s="130" t="s">
        <v>253</v>
      </c>
      <c r="B54" s="123" t="s">
        <v>254</v>
      </c>
      <c r="C54" s="131">
        <f>C55</f>
        <v>20</v>
      </c>
      <c r="D54" s="131">
        <f>D55</f>
        <v>20</v>
      </c>
      <c r="E54" s="125">
        <f t="shared" si="0"/>
        <v>1</v>
      </c>
    </row>
    <row r="55" spans="1:5" ht="89.25" customHeight="1" x14ac:dyDescent="0.2">
      <c r="A55" s="130" t="s">
        <v>428</v>
      </c>
      <c r="B55" s="123" t="s">
        <v>427</v>
      </c>
      <c r="C55" s="124">
        <f t="shared" ref="C55:D55" si="2">C56</f>
        <v>20</v>
      </c>
      <c r="D55" s="124">
        <f t="shared" si="2"/>
        <v>20</v>
      </c>
      <c r="E55" s="125">
        <f t="shared" si="0"/>
        <v>1</v>
      </c>
    </row>
    <row r="56" spans="1:5" s="144" customFormat="1" ht="90" x14ac:dyDescent="0.2">
      <c r="A56" s="128" t="s">
        <v>256</v>
      </c>
      <c r="B56" s="126" t="s">
        <v>255</v>
      </c>
      <c r="C56" s="127">
        <v>20</v>
      </c>
      <c r="D56" s="127">
        <v>20</v>
      </c>
      <c r="E56" s="125">
        <f t="shared" si="0"/>
        <v>1</v>
      </c>
    </row>
    <row r="57" spans="1:5" ht="21.75" x14ac:dyDescent="0.2">
      <c r="A57" s="132" t="s">
        <v>0</v>
      </c>
      <c r="B57" s="133" t="s">
        <v>1</v>
      </c>
      <c r="C57" s="131">
        <f>C58</f>
        <v>100.3</v>
      </c>
      <c r="D57" s="131">
        <f>D58</f>
        <v>100.3</v>
      </c>
      <c r="E57" s="125">
        <f t="shared" si="0"/>
        <v>1</v>
      </c>
    </row>
    <row r="58" spans="1:5" x14ac:dyDescent="0.2">
      <c r="A58" s="130" t="s">
        <v>472</v>
      </c>
      <c r="B58" s="123" t="s">
        <v>482</v>
      </c>
      <c r="C58" s="124">
        <f>C59</f>
        <v>100.3</v>
      </c>
      <c r="D58" s="124">
        <f>D59</f>
        <v>100.3</v>
      </c>
      <c r="E58" s="125">
        <f t="shared" si="0"/>
        <v>1</v>
      </c>
    </row>
    <row r="59" spans="1:5" ht="22.5" x14ac:dyDescent="0.2">
      <c r="A59" s="128" t="s">
        <v>473</v>
      </c>
      <c r="B59" s="126" t="s">
        <v>483</v>
      </c>
      <c r="C59" s="127">
        <v>100.3</v>
      </c>
      <c r="D59" s="127">
        <v>100.3</v>
      </c>
      <c r="E59" s="125">
        <f t="shared" si="0"/>
        <v>1</v>
      </c>
    </row>
    <row r="60" spans="1:5" s="98" customFormat="1" ht="21.75" x14ac:dyDescent="0.2">
      <c r="A60" s="130" t="s">
        <v>2</v>
      </c>
      <c r="B60" s="123" t="s">
        <v>104</v>
      </c>
      <c r="C60" s="124">
        <f>C61+C71</f>
        <v>39560.1</v>
      </c>
      <c r="D60" s="124">
        <f>D61+D71</f>
        <v>39542.400000000001</v>
      </c>
      <c r="E60" s="125">
        <f>D60/C60</f>
        <v>0.99955257949297405</v>
      </c>
    </row>
    <row r="61" spans="1:5" ht="42.75" x14ac:dyDescent="0.2">
      <c r="A61" s="130" t="s">
        <v>3</v>
      </c>
      <c r="B61" s="123" t="s">
        <v>4</v>
      </c>
      <c r="C61" s="124">
        <f>C62+C66+C69</f>
        <v>39540.1</v>
      </c>
      <c r="D61" s="124">
        <f>D62+D66+D69</f>
        <v>39522.400000000001</v>
      </c>
      <c r="E61" s="125">
        <f t="shared" ref="E61:E73" si="3">D61/C61</f>
        <v>0.99955235318069513</v>
      </c>
    </row>
    <row r="62" spans="1:5" ht="32.25" x14ac:dyDescent="0.2">
      <c r="A62" s="130" t="s">
        <v>474</v>
      </c>
      <c r="B62" s="123" t="s">
        <v>484</v>
      </c>
      <c r="C62" s="124">
        <f>SUM(C63:C65)</f>
        <v>27949.4</v>
      </c>
      <c r="D62" s="124">
        <f>SUM(D63:D65)</f>
        <v>27949.4</v>
      </c>
      <c r="E62" s="125">
        <f t="shared" si="3"/>
        <v>1</v>
      </c>
    </row>
    <row r="63" spans="1:5" ht="33.75" x14ac:dyDescent="0.2">
      <c r="A63" s="134" t="s">
        <v>475</v>
      </c>
      <c r="B63" s="135" t="s">
        <v>184</v>
      </c>
      <c r="C63" s="136">
        <v>27669.4</v>
      </c>
      <c r="D63" s="136">
        <v>27669.4</v>
      </c>
      <c r="E63" s="125">
        <f t="shared" si="3"/>
        <v>1</v>
      </c>
    </row>
    <row r="64" spans="1:5" ht="45" x14ac:dyDescent="0.2">
      <c r="A64" s="134" t="s">
        <v>476</v>
      </c>
      <c r="B64" s="135" t="s">
        <v>433</v>
      </c>
      <c r="C64" s="136">
        <v>230</v>
      </c>
      <c r="D64" s="136">
        <v>230</v>
      </c>
      <c r="E64" s="125">
        <f t="shared" si="3"/>
        <v>1</v>
      </c>
    </row>
    <row r="65" spans="1:5" ht="22.5" x14ac:dyDescent="0.2">
      <c r="A65" s="134" t="s">
        <v>477</v>
      </c>
      <c r="B65" s="135" t="s">
        <v>192</v>
      </c>
      <c r="C65" s="136">
        <v>50</v>
      </c>
      <c r="D65" s="136">
        <v>50</v>
      </c>
      <c r="E65" s="125">
        <f t="shared" si="3"/>
        <v>1</v>
      </c>
    </row>
    <row r="66" spans="1:5" ht="32.25" x14ac:dyDescent="0.2">
      <c r="A66" s="130" t="s">
        <v>478</v>
      </c>
      <c r="B66" s="123" t="s">
        <v>485</v>
      </c>
      <c r="C66" s="124">
        <f>C67+C68</f>
        <v>498.79999999999995</v>
      </c>
      <c r="D66" s="124">
        <f>D67+D68</f>
        <v>498.79999999999995</v>
      </c>
      <c r="E66" s="125">
        <f t="shared" si="3"/>
        <v>1</v>
      </c>
    </row>
    <row r="67" spans="1:5" ht="56.25" x14ac:dyDescent="0.2">
      <c r="A67" s="134" t="s">
        <v>486</v>
      </c>
      <c r="B67" s="135" t="s">
        <v>186</v>
      </c>
      <c r="C67" s="136">
        <v>378.2</v>
      </c>
      <c r="D67" s="136">
        <v>378.2</v>
      </c>
      <c r="E67" s="125">
        <f t="shared" si="3"/>
        <v>1</v>
      </c>
    </row>
    <row r="68" spans="1:5" ht="45" x14ac:dyDescent="0.2">
      <c r="A68" s="134" t="s">
        <v>487</v>
      </c>
      <c r="B68" s="135" t="s">
        <v>185</v>
      </c>
      <c r="C68" s="136">
        <v>120.6</v>
      </c>
      <c r="D68" s="136">
        <v>120.6</v>
      </c>
      <c r="E68" s="125">
        <f t="shared" si="3"/>
        <v>1</v>
      </c>
    </row>
    <row r="69" spans="1:5" ht="21.75" x14ac:dyDescent="0.2">
      <c r="A69" s="130" t="s">
        <v>488</v>
      </c>
      <c r="B69" s="123" t="s">
        <v>68</v>
      </c>
      <c r="C69" s="124">
        <f>SUM(C70:C70)</f>
        <v>11091.9</v>
      </c>
      <c r="D69" s="124">
        <f>SUM(D70:D70)</f>
        <v>11074.2</v>
      </c>
      <c r="E69" s="125">
        <f t="shared" si="3"/>
        <v>0.99840424093257252</v>
      </c>
    </row>
    <row r="70" spans="1:5" ht="33.75" x14ac:dyDescent="0.2">
      <c r="A70" s="134" t="s">
        <v>489</v>
      </c>
      <c r="B70" s="135" t="s">
        <v>188</v>
      </c>
      <c r="C70" s="136">
        <v>11091.9</v>
      </c>
      <c r="D70" s="136">
        <v>11074.2</v>
      </c>
      <c r="E70" s="125">
        <f t="shared" si="3"/>
        <v>0.99840424093257252</v>
      </c>
    </row>
    <row r="71" spans="1:5" ht="24" customHeight="1" x14ac:dyDescent="0.2">
      <c r="A71" s="130" t="s">
        <v>5</v>
      </c>
      <c r="B71" s="123" t="s">
        <v>6</v>
      </c>
      <c r="C71" s="124">
        <f>C72</f>
        <v>20</v>
      </c>
      <c r="D71" s="124">
        <f>D72</f>
        <v>20</v>
      </c>
      <c r="E71" s="125">
        <f t="shared" si="3"/>
        <v>1</v>
      </c>
    </row>
    <row r="72" spans="1:5" ht="32.25" x14ac:dyDescent="0.2">
      <c r="A72" s="130" t="s">
        <v>7</v>
      </c>
      <c r="B72" s="123" t="s">
        <v>28</v>
      </c>
      <c r="C72" s="124">
        <f>C73</f>
        <v>20</v>
      </c>
      <c r="D72" s="124">
        <f>D73</f>
        <v>20</v>
      </c>
      <c r="E72" s="125">
        <f t="shared" si="3"/>
        <v>1</v>
      </c>
    </row>
    <row r="73" spans="1:5" ht="25.5" customHeight="1" x14ac:dyDescent="0.2">
      <c r="A73" s="134" t="s">
        <v>23</v>
      </c>
      <c r="B73" s="135" t="s">
        <v>28</v>
      </c>
      <c r="C73" s="136">
        <v>20</v>
      </c>
      <c r="D73" s="136">
        <v>20</v>
      </c>
      <c r="E73" s="125">
        <f t="shared" si="3"/>
        <v>1</v>
      </c>
    </row>
    <row r="74" spans="1:5" s="98" customFormat="1" ht="13.5" thickBot="1" x14ac:dyDescent="0.25">
      <c r="A74" s="168" t="s">
        <v>59</v>
      </c>
      <c r="B74" s="169"/>
      <c r="C74" s="170">
        <f>C10+C60</f>
        <v>54203.7</v>
      </c>
      <c r="D74" s="170">
        <f>D10+D60</f>
        <v>55528.1</v>
      </c>
      <c r="E74" s="171">
        <f>D74/C74</f>
        <v>1.0244337563671853</v>
      </c>
    </row>
    <row r="77" spans="1:5" x14ac:dyDescent="0.2">
      <c r="C77" s="155"/>
      <c r="D77" s="155"/>
    </row>
  </sheetData>
  <mergeCells count="7">
    <mergeCell ref="B5:E5"/>
    <mergeCell ref="A6:E6"/>
    <mergeCell ref="A8:A9"/>
    <mergeCell ref="B8:B9"/>
    <mergeCell ref="C8:C9"/>
    <mergeCell ref="D8:D9"/>
    <mergeCell ref="E8:E9"/>
  </mergeCells>
  <phoneticPr fontId="8" type="noConversion"/>
  <pageMargins left="0.78740157480314965" right="0.78740157480314965" top="0.59055118110236227" bottom="0" header="0.51181102362204722" footer="0.51181102362204722"/>
  <pageSetup paperSize="9" scale="90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workbookViewId="0">
      <selection activeCell="A33" sqref="A33"/>
    </sheetView>
  </sheetViews>
  <sheetFormatPr defaultRowHeight="12.75" x14ac:dyDescent="0.2"/>
  <cols>
    <col min="1" max="1" width="41.85546875" style="70" customWidth="1"/>
    <col min="2" max="3" width="10.7109375" style="70" customWidth="1"/>
    <col min="4" max="5" width="12.7109375" style="70" customWidth="1"/>
    <col min="6" max="6" width="11.28515625" style="70" customWidth="1"/>
    <col min="7" max="16384" width="9.140625" style="70"/>
  </cols>
  <sheetData>
    <row r="1" spans="1:6" x14ac:dyDescent="0.2">
      <c r="C1" s="52" t="s">
        <v>30</v>
      </c>
      <c r="D1" s="52"/>
      <c r="E1" s="52"/>
      <c r="F1" s="52"/>
    </row>
    <row r="2" spans="1:6" ht="15.75" customHeight="1" x14ac:dyDescent="0.2">
      <c r="A2" s="71"/>
      <c r="B2" s="71"/>
      <c r="C2" s="52" t="s">
        <v>139</v>
      </c>
      <c r="D2" s="52"/>
      <c r="E2" s="52"/>
      <c r="F2" s="52"/>
    </row>
    <row r="3" spans="1:6" ht="15.75" customHeight="1" x14ac:dyDescent="0.2">
      <c r="A3" s="71"/>
      <c r="B3" s="71"/>
      <c r="C3" s="52" t="s">
        <v>78</v>
      </c>
      <c r="D3" s="52"/>
      <c r="E3" s="52"/>
      <c r="F3" s="52"/>
    </row>
    <row r="4" spans="1:6" ht="15.75" customHeight="1" x14ac:dyDescent="0.2">
      <c r="A4" s="71"/>
      <c r="B4" s="71"/>
      <c r="C4" s="52" t="s">
        <v>32</v>
      </c>
      <c r="D4" s="52"/>
      <c r="E4" s="52"/>
      <c r="F4" s="52"/>
    </row>
    <row r="5" spans="1:6" x14ac:dyDescent="0.2">
      <c r="A5" s="71"/>
      <c r="B5" s="71"/>
      <c r="C5" s="52" t="s">
        <v>453</v>
      </c>
      <c r="D5" s="52"/>
      <c r="E5" s="52"/>
      <c r="F5" s="52"/>
    </row>
    <row r="6" spans="1:6" ht="15.75" x14ac:dyDescent="0.25">
      <c r="A6" s="55"/>
      <c r="B6" s="55"/>
      <c r="C6" s="55"/>
      <c r="D6" s="55"/>
      <c r="E6" s="55"/>
      <c r="F6" s="148"/>
    </row>
    <row r="7" spans="1:6" ht="47.25" customHeight="1" x14ac:dyDescent="0.25">
      <c r="A7" s="54" t="s">
        <v>490</v>
      </c>
      <c r="B7" s="54"/>
      <c r="C7" s="54"/>
      <c r="D7" s="54"/>
      <c r="E7" s="54"/>
      <c r="F7" s="54"/>
    </row>
    <row r="8" spans="1:6" ht="40.5" customHeight="1" x14ac:dyDescent="0.2">
      <c r="A8" s="91" t="s">
        <v>33</v>
      </c>
      <c r="B8" s="92" t="s">
        <v>34</v>
      </c>
      <c r="C8" s="92" t="s">
        <v>35</v>
      </c>
      <c r="D8" s="139" t="s">
        <v>199</v>
      </c>
      <c r="E8" s="139" t="s">
        <v>206</v>
      </c>
      <c r="F8" s="139" t="s">
        <v>8</v>
      </c>
    </row>
    <row r="9" spans="1:6" x14ac:dyDescent="0.2">
      <c r="A9" s="76">
        <v>1</v>
      </c>
      <c r="B9" s="74">
        <v>2</v>
      </c>
      <c r="C9" s="74">
        <v>3</v>
      </c>
      <c r="D9" s="76">
        <v>4</v>
      </c>
      <c r="E9" s="76">
        <v>5</v>
      </c>
      <c r="F9" s="76">
        <v>6</v>
      </c>
    </row>
    <row r="10" spans="1:6" s="98" customFormat="1" ht="16.5" customHeight="1" x14ac:dyDescent="0.2">
      <c r="A10" s="104" t="s">
        <v>36</v>
      </c>
      <c r="B10" s="172" t="s">
        <v>79</v>
      </c>
      <c r="C10" s="172"/>
      <c r="D10" s="173">
        <f>'[1]Прил.4 (вед)'!G13</f>
        <v>21203.689000000002</v>
      </c>
      <c r="E10" s="173">
        <f>'[1]Прил.4 (вед)'!H13</f>
        <v>20989.200000000001</v>
      </c>
      <c r="F10" s="174">
        <f>E10/D10</f>
        <v>0.98988435455736024</v>
      </c>
    </row>
    <row r="11" spans="1:6" ht="39.75" customHeight="1" x14ac:dyDescent="0.2">
      <c r="A11" s="73" t="s">
        <v>37</v>
      </c>
      <c r="B11" s="77" t="s">
        <v>79</v>
      </c>
      <c r="C11" s="77" t="s">
        <v>80</v>
      </c>
      <c r="D11" s="75">
        <f>'[1]Прил.4 (вед)'!G14</f>
        <v>1781.7000000000003</v>
      </c>
      <c r="E11" s="75">
        <f>'[1]Прил.4 (вед)'!H14</f>
        <v>1781.6999999999998</v>
      </c>
      <c r="F11" s="142">
        <f t="shared" ref="F11:F40" si="0">E11/D11</f>
        <v>0.99999999999999978</v>
      </c>
    </row>
    <row r="12" spans="1:6" ht="53.25" customHeight="1" x14ac:dyDescent="0.2">
      <c r="A12" s="73" t="s">
        <v>120</v>
      </c>
      <c r="B12" s="77" t="s">
        <v>79</v>
      </c>
      <c r="C12" s="77" t="s">
        <v>81</v>
      </c>
      <c r="D12" s="75">
        <f>'[1]Прил.4 (вед)'!G21</f>
        <v>11158.789000000001</v>
      </c>
      <c r="E12" s="75">
        <f>'[1]Прил.4 (вед)'!H21</f>
        <v>11158.8</v>
      </c>
      <c r="F12" s="142">
        <f t="shared" si="0"/>
        <v>1.0000009857700507</v>
      </c>
    </row>
    <row r="13" spans="1:6" ht="16.5" hidden="1" customHeight="1" x14ac:dyDescent="0.2">
      <c r="A13" s="99" t="s">
        <v>99</v>
      </c>
      <c r="B13" s="77" t="s">
        <v>79</v>
      </c>
      <c r="C13" s="77" t="s">
        <v>86</v>
      </c>
      <c r="D13" s="75" t="e">
        <f>'[1]Прил.4 (вед)'!#REF!</f>
        <v>#REF!</v>
      </c>
      <c r="E13" s="75" t="e">
        <f>'[1]Прил.4 (вед)'!#REF!</f>
        <v>#REF!</v>
      </c>
      <c r="F13" s="142" t="e">
        <f t="shared" si="0"/>
        <v>#REF!</v>
      </c>
    </row>
    <row r="14" spans="1:6" ht="16.5" customHeight="1" x14ac:dyDescent="0.2">
      <c r="A14" s="73" t="s">
        <v>38</v>
      </c>
      <c r="B14" s="77" t="s">
        <v>79</v>
      </c>
      <c r="C14" s="77">
        <v>13</v>
      </c>
      <c r="D14" s="75">
        <f>'[1]Прил.4 (вед)'!G33</f>
        <v>8263.2000000000007</v>
      </c>
      <c r="E14" s="75">
        <f>'[1]Прил.4 (вед)'!H33</f>
        <v>8048.7000000000007</v>
      </c>
      <c r="F14" s="142">
        <f t="shared" si="0"/>
        <v>0.97404153354632583</v>
      </c>
    </row>
    <row r="15" spans="1:6" s="98" customFormat="1" ht="16.5" customHeight="1" x14ac:dyDescent="0.2">
      <c r="A15" s="104" t="s">
        <v>39</v>
      </c>
      <c r="B15" s="172" t="s">
        <v>80</v>
      </c>
      <c r="C15" s="172"/>
      <c r="D15" s="173">
        <f>D16</f>
        <v>378.2</v>
      </c>
      <c r="E15" s="173">
        <f>E16</f>
        <v>378.2</v>
      </c>
      <c r="F15" s="174">
        <f t="shared" si="0"/>
        <v>1</v>
      </c>
    </row>
    <row r="16" spans="1:6" ht="16.5" customHeight="1" x14ac:dyDescent="0.2">
      <c r="A16" s="73" t="s">
        <v>40</v>
      </c>
      <c r="B16" s="77" t="s">
        <v>80</v>
      </c>
      <c r="C16" s="77" t="s">
        <v>82</v>
      </c>
      <c r="D16" s="75">
        <f>'[1]Прил.4 (вед)'!G79</f>
        <v>378.2</v>
      </c>
      <c r="E16" s="75">
        <f>'[1]Прил.4 (вед)'!H79</f>
        <v>378.2</v>
      </c>
      <c r="F16" s="142">
        <f t="shared" si="0"/>
        <v>1</v>
      </c>
    </row>
    <row r="17" spans="1:6" s="98" customFormat="1" ht="27" customHeight="1" x14ac:dyDescent="0.2">
      <c r="A17" s="104" t="s">
        <v>41</v>
      </c>
      <c r="B17" s="172" t="s">
        <v>82</v>
      </c>
      <c r="C17" s="172"/>
      <c r="D17" s="173">
        <f>D18+D19</f>
        <v>595.29999999999995</v>
      </c>
      <c r="E17" s="173">
        <f>E18+E19</f>
        <v>572.9</v>
      </c>
      <c r="F17" s="174">
        <f t="shared" si="0"/>
        <v>0.96237191332101468</v>
      </c>
    </row>
    <row r="18" spans="1:6" ht="16.5" customHeight="1" x14ac:dyDescent="0.2">
      <c r="A18" s="73" t="s">
        <v>42</v>
      </c>
      <c r="B18" s="77" t="s">
        <v>82</v>
      </c>
      <c r="C18" s="77" t="s">
        <v>81</v>
      </c>
      <c r="D18" s="75">
        <f>'[1]Прил.4 (вед)'!G91</f>
        <v>120.6</v>
      </c>
      <c r="E18" s="75">
        <f>'[1]Прил.4 (вед)'!H91</f>
        <v>120.6</v>
      </c>
      <c r="F18" s="142">
        <f t="shared" si="0"/>
        <v>1</v>
      </c>
    </row>
    <row r="19" spans="1:6" ht="27" customHeight="1" x14ac:dyDescent="0.2">
      <c r="A19" s="73" t="s">
        <v>43</v>
      </c>
      <c r="B19" s="77" t="s">
        <v>82</v>
      </c>
      <c r="C19" s="77">
        <v>14</v>
      </c>
      <c r="D19" s="75">
        <f>'[1]Прил.4 (вед)'!G105</f>
        <v>474.7</v>
      </c>
      <c r="E19" s="75">
        <f>'[1]Прил.4 (вед)'!H105</f>
        <v>452.3</v>
      </c>
      <c r="F19" s="142">
        <f t="shared" si="0"/>
        <v>0.95281230250684645</v>
      </c>
    </row>
    <row r="20" spans="1:6" s="98" customFormat="1" ht="16.5" customHeight="1" x14ac:dyDescent="0.2">
      <c r="A20" s="104" t="s">
        <v>44</v>
      </c>
      <c r="B20" s="172" t="s">
        <v>81</v>
      </c>
      <c r="C20" s="172"/>
      <c r="D20" s="173">
        <f>D21+D22+D23+D24</f>
        <v>11095.7</v>
      </c>
      <c r="E20" s="173">
        <f>E21+E22+E23+E24</f>
        <v>9063.2999999999993</v>
      </c>
      <c r="F20" s="174">
        <f t="shared" si="0"/>
        <v>0.81682994313112278</v>
      </c>
    </row>
    <row r="21" spans="1:6" ht="16.5" customHeight="1" x14ac:dyDescent="0.2">
      <c r="A21" s="73" t="s">
        <v>45</v>
      </c>
      <c r="B21" s="77" t="s">
        <v>81</v>
      </c>
      <c r="C21" s="77" t="s">
        <v>79</v>
      </c>
      <c r="D21" s="75">
        <f>'[1]Прил.4 (вед)'!G130</f>
        <v>1620.1</v>
      </c>
      <c r="E21" s="75">
        <f>'[1]Прил.4 (вед)'!H130</f>
        <v>1570.8</v>
      </c>
      <c r="F21" s="142">
        <f t="shared" si="0"/>
        <v>0.96956977964323188</v>
      </c>
    </row>
    <row r="22" spans="1:6" ht="16.5" customHeight="1" x14ac:dyDescent="0.2">
      <c r="A22" s="73" t="s">
        <v>46</v>
      </c>
      <c r="B22" s="77" t="s">
        <v>81</v>
      </c>
      <c r="C22" s="77" t="s">
        <v>83</v>
      </c>
      <c r="D22" s="75">
        <f>'[1]Прил.4 (вед)'!G141</f>
        <v>3070</v>
      </c>
      <c r="E22" s="75">
        <f>'[1]Прил.4 (вед)'!H141</f>
        <v>1501.9</v>
      </c>
      <c r="F22" s="142">
        <f t="shared" si="0"/>
        <v>0.48921824104234529</v>
      </c>
    </row>
    <row r="23" spans="1:6" ht="16.5" customHeight="1" x14ac:dyDescent="0.2">
      <c r="A23" s="73" t="s">
        <v>47</v>
      </c>
      <c r="B23" s="77" t="s">
        <v>81</v>
      </c>
      <c r="C23" s="77" t="s">
        <v>84</v>
      </c>
      <c r="D23" s="75">
        <f>'[1]Прил.4 (вед)'!G149</f>
        <v>5873.5</v>
      </c>
      <c r="E23" s="75">
        <f>'[1]Прил.4 (вед)'!H149</f>
        <v>5501.6</v>
      </c>
      <c r="F23" s="142">
        <f t="shared" si="0"/>
        <v>0.93668170596748113</v>
      </c>
    </row>
    <row r="24" spans="1:6" ht="16.5" customHeight="1" x14ac:dyDescent="0.2">
      <c r="A24" s="73" t="s">
        <v>48</v>
      </c>
      <c r="B24" s="77" t="s">
        <v>81</v>
      </c>
      <c r="C24" s="77">
        <v>10</v>
      </c>
      <c r="D24" s="75">
        <f>'[1]Прил.4 (вед)'!G167</f>
        <v>532.1</v>
      </c>
      <c r="E24" s="75">
        <f>'[1]Прил.4 (вед)'!H167</f>
        <v>489</v>
      </c>
      <c r="F24" s="142">
        <f t="shared" si="0"/>
        <v>0.9190001879345987</v>
      </c>
    </row>
    <row r="25" spans="1:6" s="98" customFormat="1" ht="16.5" customHeight="1" x14ac:dyDescent="0.2">
      <c r="A25" s="104" t="s">
        <v>49</v>
      </c>
      <c r="B25" s="172" t="s">
        <v>85</v>
      </c>
      <c r="C25" s="172"/>
      <c r="D25" s="173">
        <f>D26+D27+D28+D29</f>
        <v>15219.737000000001</v>
      </c>
      <c r="E25" s="173">
        <f>E26+E27+E28+E29</f>
        <v>14095.7</v>
      </c>
      <c r="F25" s="174">
        <f t="shared" si="0"/>
        <v>0.92614609569140383</v>
      </c>
    </row>
    <row r="26" spans="1:6" ht="16.5" customHeight="1" x14ac:dyDescent="0.2">
      <c r="A26" s="73" t="s">
        <v>70</v>
      </c>
      <c r="B26" s="77" t="s">
        <v>85</v>
      </c>
      <c r="C26" s="77" t="s">
        <v>79</v>
      </c>
      <c r="D26" s="75">
        <f>'[1]Прил.4 (вед)'!G178</f>
        <v>591.19999999999993</v>
      </c>
      <c r="E26" s="75">
        <f>'[1]Прил.4 (вед)'!H178</f>
        <v>591.19999999999993</v>
      </c>
      <c r="F26" s="142">
        <f t="shared" si="0"/>
        <v>1</v>
      </c>
    </row>
    <row r="27" spans="1:6" ht="16.5" customHeight="1" x14ac:dyDescent="0.2">
      <c r="A27" s="73" t="s">
        <v>121</v>
      </c>
      <c r="B27" s="77" t="s">
        <v>85</v>
      </c>
      <c r="C27" s="77" t="s">
        <v>80</v>
      </c>
      <c r="D27" s="75">
        <f>'[1]Прил.4 (вед)'!G201</f>
        <v>9783.9</v>
      </c>
      <c r="E27" s="75">
        <f>'[1]Прил.4 (вед)'!H201</f>
        <v>9783.9</v>
      </c>
      <c r="F27" s="142">
        <f t="shared" si="0"/>
        <v>1</v>
      </c>
    </row>
    <row r="28" spans="1:6" ht="16.5" customHeight="1" x14ac:dyDescent="0.2">
      <c r="A28" s="73" t="s">
        <v>50</v>
      </c>
      <c r="B28" s="77" t="s">
        <v>85</v>
      </c>
      <c r="C28" s="77" t="s">
        <v>82</v>
      </c>
      <c r="D28" s="75">
        <f>'[1]Прил.4 (вед)'!G219</f>
        <v>4517.5</v>
      </c>
      <c r="E28" s="75">
        <f>'[1]Прил.4 (вед)'!H219</f>
        <v>3393.5</v>
      </c>
      <c r="F28" s="142">
        <f t="shared" si="0"/>
        <v>0.75118981737686774</v>
      </c>
    </row>
    <row r="29" spans="1:6" ht="27" customHeight="1" x14ac:dyDescent="0.2">
      <c r="A29" s="73" t="s">
        <v>51</v>
      </c>
      <c r="B29" s="77" t="s">
        <v>85</v>
      </c>
      <c r="C29" s="77" t="s">
        <v>85</v>
      </c>
      <c r="D29" s="75">
        <f>'[1]Прил.4 (вед)'!G250</f>
        <v>327.137</v>
      </c>
      <c r="E29" s="75">
        <f>'[1]Прил.4 (вед)'!H250</f>
        <v>327.10000000000002</v>
      </c>
      <c r="F29" s="142">
        <f t="shared" si="0"/>
        <v>0.99988689753834026</v>
      </c>
    </row>
    <row r="30" spans="1:6" s="98" customFormat="1" ht="16.5" customHeight="1" x14ac:dyDescent="0.2">
      <c r="A30" s="104" t="s">
        <v>52</v>
      </c>
      <c r="B30" s="172" t="s">
        <v>86</v>
      </c>
      <c r="C30" s="172"/>
      <c r="D30" s="173">
        <f>D31</f>
        <v>486.90000000000003</v>
      </c>
      <c r="E30" s="173">
        <f>E31</f>
        <v>486.90000000000003</v>
      </c>
      <c r="F30" s="174">
        <f t="shared" si="0"/>
        <v>1</v>
      </c>
    </row>
    <row r="31" spans="1:6" s="98" customFormat="1" ht="16.5" customHeight="1" x14ac:dyDescent="0.2">
      <c r="A31" s="99" t="s">
        <v>532</v>
      </c>
      <c r="B31" s="95" t="s">
        <v>86</v>
      </c>
      <c r="C31" s="95" t="s">
        <v>86</v>
      </c>
      <c r="D31" s="97">
        <f>'[1]Прил.4 (вед)'!G256</f>
        <v>486.90000000000003</v>
      </c>
      <c r="E31" s="97">
        <f>'[1]Прил.4 (вед)'!H256</f>
        <v>486.90000000000003</v>
      </c>
      <c r="F31" s="175">
        <f t="shared" si="0"/>
        <v>1</v>
      </c>
    </row>
    <row r="32" spans="1:6" s="98" customFormat="1" ht="15" customHeight="1" x14ac:dyDescent="0.2">
      <c r="A32" s="104" t="s">
        <v>114</v>
      </c>
      <c r="B32" s="172" t="s">
        <v>83</v>
      </c>
      <c r="C32" s="172"/>
      <c r="D32" s="173">
        <f>D33</f>
        <v>7239.0999999999995</v>
      </c>
      <c r="E32" s="173">
        <f>E33</f>
        <v>7072.5999999999995</v>
      </c>
      <c r="F32" s="174">
        <f t="shared" si="0"/>
        <v>0.97699990330289677</v>
      </c>
    </row>
    <row r="33" spans="1:6" s="98" customFormat="1" ht="16.5" customHeight="1" x14ac:dyDescent="0.2">
      <c r="A33" s="99" t="s">
        <v>53</v>
      </c>
      <c r="B33" s="95" t="s">
        <v>83</v>
      </c>
      <c r="C33" s="95" t="s">
        <v>79</v>
      </c>
      <c r="D33" s="97">
        <f>'[1]Прил.4 (вед)'!G280</f>
        <v>7239.0999999999995</v>
      </c>
      <c r="E33" s="97">
        <f>'[1]Прил.4 (вед)'!H280</f>
        <v>7072.5999999999995</v>
      </c>
      <c r="F33" s="175">
        <f t="shared" si="0"/>
        <v>0.97699990330289677</v>
      </c>
    </row>
    <row r="34" spans="1:6" s="98" customFormat="1" ht="16.5" customHeight="1" x14ac:dyDescent="0.2">
      <c r="A34" s="104" t="s">
        <v>54</v>
      </c>
      <c r="B34" s="172">
        <v>10</v>
      </c>
      <c r="C34" s="172"/>
      <c r="D34" s="173">
        <f>D35</f>
        <v>180</v>
      </c>
      <c r="E34" s="173">
        <f>E35</f>
        <v>180</v>
      </c>
      <c r="F34" s="174">
        <f t="shared" si="0"/>
        <v>1</v>
      </c>
    </row>
    <row r="35" spans="1:6" s="98" customFormat="1" ht="16.5" customHeight="1" x14ac:dyDescent="0.2">
      <c r="A35" s="99" t="s">
        <v>55</v>
      </c>
      <c r="B35" s="95">
        <v>10</v>
      </c>
      <c r="C35" s="95" t="s">
        <v>79</v>
      </c>
      <c r="D35" s="97">
        <f>'[1]Прил.4 (вед)'!G328</f>
        <v>180</v>
      </c>
      <c r="E35" s="97">
        <f>'[1]Прил.4 (вед)'!H328</f>
        <v>180</v>
      </c>
      <c r="F35" s="175">
        <f t="shared" si="0"/>
        <v>1</v>
      </c>
    </row>
    <row r="36" spans="1:6" s="98" customFormat="1" ht="16.5" customHeight="1" x14ac:dyDescent="0.2">
      <c r="A36" s="104" t="s">
        <v>56</v>
      </c>
      <c r="B36" s="172">
        <v>11</v>
      </c>
      <c r="C36" s="172"/>
      <c r="D36" s="173">
        <f>D37</f>
        <v>74.400000000000006</v>
      </c>
      <c r="E36" s="173">
        <f>E37</f>
        <v>74.400000000000006</v>
      </c>
      <c r="F36" s="174">
        <f t="shared" si="0"/>
        <v>1</v>
      </c>
    </row>
    <row r="37" spans="1:6" s="98" customFormat="1" ht="16.5" customHeight="1" x14ac:dyDescent="0.2">
      <c r="A37" s="99" t="s">
        <v>76</v>
      </c>
      <c r="B37" s="95">
        <v>11</v>
      </c>
      <c r="C37" s="95" t="s">
        <v>79</v>
      </c>
      <c r="D37" s="97">
        <f>'[1]Прил.4 (вед)'!G337</f>
        <v>74.400000000000006</v>
      </c>
      <c r="E37" s="97">
        <f>'[1]Прил.4 (вед)'!H337</f>
        <v>74.400000000000006</v>
      </c>
      <c r="F37" s="175">
        <f t="shared" si="0"/>
        <v>1</v>
      </c>
    </row>
    <row r="38" spans="1:6" s="98" customFormat="1" ht="16.5" customHeight="1" x14ac:dyDescent="0.2">
      <c r="A38" s="104" t="s">
        <v>57</v>
      </c>
      <c r="B38" s="172">
        <v>12</v>
      </c>
      <c r="C38" s="172"/>
      <c r="D38" s="173">
        <f>D39</f>
        <v>1.3999999999999986</v>
      </c>
      <c r="E38" s="173">
        <f>E39</f>
        <v>1.3999999999999986</v>
      </c>
      <c r="F38" s="174">
        <f t="shared" si="0"/>
        <v>1</v>
      </c>
    </row>
    <row r="39" spans="1:6" s="98" customFormat="1" ht="25.5" customHeight="1" x14ac:dyDescent="0.2">
      <c r="A39" s="99" t="s">
        <v>58</v>
      </c>
      <c r="B39" s="95">
        <v>12</v>
      </c>
      <c r="C39" s="95" t="s">
        <v>81</v>
      </c>
      <c r="D39" s="97">
        <f>'[1]Прил.4 (вед)'!G351</f>
        <v>1.3999999999999986</v>
      </c>
      <c r="E39" s="97">
        <f>'[1]Прил.4 (вед)'!H351</f>
        <v>1.3999999999999986</v>
      </c>
      <c r="F39" s="175">
        <f t="shared" si="0"/>
        <v>1</v>
      </c>
    </row>
    <row r="40" spans="1:6" s="98" customFormat="1" ht="16.5" customHeight="1" x14ac:dyDescent="0.2">
      <c r="A40" s="105" t="s">
        <v>59</v>
      </c>
      <c r="B40" s="106"/>
      <c r="C40" s="106"/>
      <c r="D40" s="173">
        <f>D10+D15+D17+D20+D25+D30+D32+D34+D36+D38</f>
        <v>56474.426000000007</v>
      </c>
      <c r="E40" s="173">
        <f>E10+E15+E17+E20+E25+E30+E32+E34+E36+E38</f>
        <v>52914.600000000006</v>
      </c>
      <c r="F40" s="174">
        <f t="shared" si="0"/>
        <v>0.93696569842073296</v>
      </c>
    </row>
    <row r="41" spans="1:6" s="98" customFormat="1" x14ac:dyDescent="0.2"/>
    <row r="42" spans="1:6" x14ac:dyDescent="0.2">
      <c r="D42" s="141"/>
      <c r="E42" s="141"/>
      <c r="F42" s="141"/>
    </row>
    <row r="43" spans="1:6" x14ac:dyDescent="0.2">
      <c r="D43" s="141"/>
      <c r="E43" s="141"/>
      <c r="F43" s="141"/>
    </row>
    <row r="44" spans="1:6" x14ac:dyDescent="0.2">
      <c r="D44" s="141"/>
      <c r="E44" s="141"/>
      <c r="F44" s="141"/>
    </row>
  </sheetData>
  <mergeCells count="7">
    <mergeCell ref="A7:F7"/>
    <mergeCell ref="A6:E6"/>
    <mergeCell ref="C1:F1"/>
    <mergeCell ref="C2:F2"/>
    <mergeCell ref="C3:F3"/>
    <mergeCell ref="C4:F4"/>
    <mergeCell ref="C5:F5"/>
  </mergeCells>
  <phoneticPr fontId="0" type="noConversion"/>
  <pageMargins left="0.78740157480314965" right="0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1"/>
  <sheetViews>
    <sheetView workbookViewId="0">
      <selection activeCell="F5" sqref="F5:I5"/>
    </sheetView>
  </sheetViews>
  <sheetFormatPr defaultRowHeight="12.75" x14ac:dyDescent="0.2"/>
  <cols>
    <col min="1" max="1" width="43.28515625" style="70" customWidth="1"/>
    <col min="2" max="4" width="5.7109375" style="70" customWidth="1"/>
    <col min="5" max="5" width="10.140625" style="70" customWidth="1"/>
    <col min="6" max="6" width="4.7109375" style="70" customWidth="1"/>
    <col min="7" max="7" width="11.140625" style="70" customWidth="1"/>
    <col min="8" max="8" width="11" style="70" customWidth="1"/>
    <col min="9" max="9" width="9.5703125" style="70" bestFit="1" customWidth="1"/>
    <col min="10" max="10" width="12.5703125" style="70" customWidth="1"/>
    <col min="11" max="16384" width="9.140625" style="70"/>
  </cols>
  <sheetData>
    <row r="1" spans="1:9" x14ac:dyDescent="0.2">
      <c r="F1" s="52" t="s">
        <v>194</v>
      </c>
      <c r="G1" s="52"/>
      <c r="H1" s="52"/>
      <c r="I1" s="52"/>
    </row>
    <row r="2" spans="1:9" x14ac:dyDescent="0.2">
      <c r="A2" s="72"/>
      <c r="B2" s="72"/>
      <c r="C2" s="72"/>
      <c r="D2" s="71"/>
      <c r="E2" s="52" t="s">
        <v>140</v>
      </c>
      <c r="F2" s="52"/>
      <c r="G2" s="52"/>
      <c r="H2" s="52"/>
      <c r="I2" s="52"/>
    </row>
    <row r="3" spans="1:9" x14ac:dyDescent="0.2">
      <c r="A3" s="72"/>
      <c r="B3" s="72"/>
      <c r="C3" s="72"/>
      <c r="D3" s="71"/>
      <c r="E3" s="52" t="s">
        <v>87</v>
      </c>
      <c r="F3" s="52"/>
      <c r="G3" s="52"/>
      <c r="H3" s="52"/>
      <c r="I3" s="52"/>
    </row>
    <row r="4" spans="1:9" x14ac:dyDescent="0.2">
      <c r="A4" s="72"/>
      <c r="B4" s="72"/>
      <c r="C4" s="72"/>
      <c r="D4" s="71"/>
      <c r="E4" s="52" t="s">
        <v>32</v>
      </c>
      <c r="F4" s="52"/>
      <c r="G4" s="52"/>
      <c r="H4" s="52"/>
      <c r="I4" s="52"/>
    </row>
    <row r="5" spans="1:9" x14ac:dyDescent="0.2">
      <c r="A5" s="72"/>
      <c r="B5" s="72"/>
      <c r="C5" s="72"/>
      <c r="D5" s="71"/>
      <c r="E5" s="94"/>
      <c r="F5" s="52"/>
      <c r="G5" s="52"/>
      <c r="H5" s="52"/>
      <c r="I5" s="52"/>
    </row>
    <row r="6" spans="1:9" ht="15.75" x14ac:dyDescent="0.25">
      <c r="A6" s="57"/>
      <c r="B6" s="57"/>
      <c r="C6" s="57"/>
      <c r="D6" s="57"/>
      <c r="E6" s="57"/>
      <c r="F6" s="57"/>
      <c r="G6" s="57"/>
      <c r="H6" s="57"/>
    </row>
    <row r="7" spans="1:9" ht="15.75" x14ac:dyDescent="0.25">
      <c r="A7" s="57" t="s">
        <v>195</v>
      </c>
      <c r="B7" s="57"/>
      <c r="C7" s="57"/>
      <c r="D7" s="57"/>
      <c r="E7" s="57"/>
      <c r="F7" s="57"/>
      <c r="G7" s="57"/>
      <c r="H7" s="57"/>
      <c r="I7" s="57"/>
    </row>
    <row r="8" spans="1:9" ht="15.75" x14ac:dyDescent="0.25">
      <c r="A8" s="57" t="s">
        <v>60</v>
      </c>
      <c r="B8" s="57"/>
      <c r="C8" s="57"/>
      <c r="D8" s="57"/>
      <c r="E8" s="57"/>
      <c r="F8" s="57"/>
      <c r="G8" s="57"/>
      <c r="H8" s="57"/>
      <c r="I8" s="57"/>
    </row>
    <row r="9" spans="1:9" ht="15.75" x14ac:dyDescent="0.25">
      <c r="A9" s="57" t="s">
        <v>196</v>
      </c>
      <c r="B9" s="57"/>
      <c r="C9" s="57"/>
      <c r="D9" s="57"/>
      <c r="E9" s="57"/>
      <c r="F9" s="57"/>
      <c r="G9" s="57"/>
      <c r="H9" s="57"/>
      <c r="I9" s="57"/>
    </row>
    <row r="10" spans="1:9" ht="15.75" x14ac:dyDescent="0.25">
      <c r="A10" s="56" t="s">
        <v>491</v>
      </c>
      <c r="B10" s="56"/>
      <c r="C10" s="56"/>
      <c r="D10" s="56"/>
      <c r="E10" s="56"/>
      <c r="F10" s="56"/>
      <c r="G10" s="56"/>
      <c r="H10" s="56"/>
      <c r="I10" s="56"/>
    </row>
    <row r="11" spans="1:9" ht="24" x14ac:dyDescent="0.2">
      <c r="A11" s="93" t="s">
        <v>33</v>
      </c>
      <c r="B11" s="93" t="s">
        <v>61</v>
      </c>
      <c r="C11" s="93" t="s">
        <v>34</v>
      </c>
      <c r="D11" s="93" t="s">
        <v>35</v>
      </c>
      <c r="E11" s="93" t="s">
        <v>62</v>
      </c>
      <c r="F11" s="93" t="s">
        <v>63</v>
      </c>
      <c r="G11" s="140" t="s">
        <v>199</v>
      </c>
      <c r="H11" s="140" t="s">
        <v>206</v>
      </c>
      <c r="I11" s="140" t="s">
        <v>8</v>
      </c>
    </row>
    <row r="12" spans="1:9" x14ac:dyDescent="0.2">
      <c r="A12" s="7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</row>
    <row r="13" spans="1:9" s="98" customFormat="1" ht="16.5" customHeight="1" x14ac:dyDescent="0.2">
      <c r="A13" s="104" t="s">
        <v>538</v>
      </c>
      <c r="B13" s="172">
        <v>650</v>
      </c>
      <c r="C13" s="172" t="s">
        <v>79</v>
      </c>
      <c r="D13" s="176"/>
      <c r="E13" s="176"/>
      <c r="F13" s="172"/>
      <c r="G13" s="173">
        <f>G14+G21+G33</f>
        <v>21203.689000000002</v>
      </c>
      <c r="H13" s="173">
        <f t="shared" ref="H13" si="0">H14+H21+H33</f>
        <v>20989.200000000001</v>
      </c>
      <c r="I13" s="177">
        <f>H13/G13</f>
        <v>0.98988435455736024</v>
      </c>
    </row>
    <row r="14" spans="1:9" s="179" customFormat="1" ht="38.25" x14ac:dyDescent="0.2">
      <c r="A14" s="104" t="s">
        <v>37</v>
      </c>
      <c r="B14" s="172">
        <v>650</v>
      </c>
      <c r="C14" s="172" t="s">
        <v>79</v>
      </c>
      <c r="D14" s="176" t="s">
        <v>80</v>
      </c>
      <c r="E14" s="176"/>
      <c r="F14" s="172"/>
      <c r="G14" s="173">
        <f>G15</f>
        <v>1781.7000000000003</v>
      </c>
      <c r="H14" s="173">
        <f t="shared" ref="H14:H17" si="1">H15</f>
        <v>1781.6999999999998</v>
      </c>
      <c r="I14" s="177">
        <f>H14/G14</f>
        <v>0.99999999999999978</v>
      </c>
    </row>
    <row r="15" spans="1:9" ht="39.75" customHeight="1" x14ac:dyDescent="0.2">
      <c r="A15" s="79" t="s">
        <v>424</v>
      </c>
      <c r="B15" s="77">
        <v>650</v>
      </c>
      <c r="C15" s="77" t="s">
        <v>79</v>
      </c>
      <c r="D15" s="86" t="s">
        <v>80</v>
      </c>
      <c r="E15" s="96" t="s">
        <v>257</v>
      </c>
      <c r="F15" s="77"/>
      <c r="G15" s="75">
        <f>G16</f>
        <v>1781.7000000000003</v>
      </c>
      <c r="H15" s="75">
        <f t="shared" si="1"/>
        <v>1781.6999999999998</v>
      </c>
      <c r="I15" s="145">
        <f t="shared" ref="I15:I86" si="2">H15/G15</f>
        <v>0.99999999999999978</v>
      </c>
    </row>
    <row r="16" spans="1:9" ht="25.5" x14ac:dyDescent="0.2">
      <c r="A16" s="79" t="s">
        <v>258</v>
      </c>
      <c r="B16" s="74">
        <v>650</v>
      </c>
      <c r="C16" s="74" t="s">
        <v>79</v>
      </c>
      <c r="D16" s="74" t="s">
        <v>80</v>
      </c>
      <c r="E16" s="77" t="s">
        <v>259</v>
      </c>
      <c r="F16" s="79"/>
      <c r="G16" s="111">
        <f>G17</f>
        <v>1781.7000000000003</v>
      </c>
      <c r="H16" s="111">
        <f t="shared" si="1"/>
        <v>1781.6999999999998</v>
      </c>
      <c r="I16" s="145">
        <f t="shared" si="2"/>
        <v>0.99999999999999978</v>
      </c>
    </row>
    <row r="17" spans="1:9" ht="63.75" x14ac:dyDescent="0.2">
      <c r="A17" s="79" t="s">
        <v>122</v>
      </c>
      <c r="B17" s="77">
        <v>650</v>
      </c>
      <c r="C17" s="77" t="s">
        <v>79</v>
      </c>
      <c r="D17" s="86" t="s">
        <v>80</v>
      </c>
      <c r="E17" s="77" t="s">
        <v>259</v>
      </c>
      <c r="F17" s="77">
        <v>100</v>
      </c>
      <c r="G17" s="75">
        <f>G18</f>
        <v>1781.7000000000003</v>
      </c>
      <c r="H17" s="75">
        <f t="shared" si="1"/>
        <v>1781.6999999999998</v>
      </c>
      <c r="I17" s="145">
        <f t="shared" si="2"/>
        <v>0.99999999999999978</v>
      </c>
    </row>
    <row r="18" spans="1:9" ht="25.5" x14ac:dyDescent="0.2">
      <c r="A18" s="73" t="s">
        <v>64</v>
      </c>
      <c r="B18" s="77">
        <v>650</v>
      </c>
      <c r="C18" s="77" t="s">
        <v>79</v>
      </c>
      <c r="D18" s="86" t="s">
        <v>80</v>
      </c>
      <c r="E18" s="77" t="s">
        <v>259</v>
      </c>
      <c r="F18" s="77">
        <v>120</v>
      </c>
      <c r="G18" s="75">
        <f>G19+G20</f>
        <v>1781.7000000000003</v>
      </c>
      <c r="H18" s="75">
        <f>H19+H20</f>
        <v>1781.6999999999998</v>
      </c>
      <c r="I18" s="145">
        <f t="shared" si="2"/>
        <v>0.99999999999999978</v>
      </c>
    </row>
    <row r="19" spans="1:9" ht="25.5" x14ac:dyDescent="0.2">
      <c r="A19" s="73" t="s">
        <v>260</v>
      </c>
      <c r="B19" s="77">
        <v>650</v>
      </c>
      <c r="C19" s="77" t="s">
        <v>79</v>
      </c>
      <c r="D19" s="86" t="s">
        <v>80</v>
      </c>
      <c r="E19" s="77" t="s">
        <v>259</v>
      </c>
      <c r="F19" s="77">
        <v>121</v>
      </c>
      <c r="G19" s="75">
        <f>1419.4+34.7</f>
        <v>1454.1000000000001</v>
      </c>
      <c r="H19" s="75">
        <v>1454.1</v>
      </c>
      <c r="I19" s="145">
        <f t="shared" si="2"/>
        <v>0.99999999999999989</v>
      </c>
    </row>
    <row r="20" spans="1:9" ht="51" x14ac:dyDescent="0.2">
      <c r="A20" s="73" t="s">
        <v>261</v>
      </c>
      <c r="B20" s="77">
        <v>650</v>
      </c>
      <c r="C20" s="77" t="s">
        <v>79</v>
      </c>
      <c r="D20" s="86" t="s">
        <v>80</v>
      </c>
      <c r="E20" s="77" t="s">
        <v>259</v>
      </c>
      <c r="F20" s="77" t="s">
        <v>262</v>
      </c>
      <c r="G20" s="75">
        <f>428.7-101.1</f>
        <v>327.60000000000002</v>
      </c>
      <c r="H20" s="75">
        <v>327.60000000000002</v>
      </c>
      <c r="I20" s="145">
        <f t="shared" si="2"/>
        <v>1</v>
      </c>
    </row>
    <row r="21" spans="1:9" s="179" customFormat="1" ht="51" x14ac:dyDescent="0.2">
      <c r="A21" s="104" t="s">
        <v>120</v>
      </c>
      <c r="B21" s="172">
        <v>650</v>
      </c>
      <c r="C21" s="172" t="s">
        <v>79</v>
      </c>
      <c r="D21" s="176" t="s">
        <v>81</v>
      </c>
      <c r="E21" s="172"/>
      <c r="F21" s="172"/>
      <c r="G21" s="173">
        <f>G22+G30</f>
        <v>11158.789000000001</v>
      </c>
      <c r="H21" s="173">
        <f>H22+H30</f>
        <v>11158.8</v>
      </c>
      <c r="I21" s="181">
        <f t="shared" si="2"/>
        <v>1.0000009857700507</v>
      </c>
    </row>
    <row r="22" spans="1:9" ht="40.5" customHeight="1" x14ac:dyDescent="0.2">
      <c r="A22" s="79" t="s">
        <v>424</v>
      </c>
      <c r="B22" s="77">
        <v>650</v>
      </c>
      <c r="C22" s="77" t="s">
        <v>79</v>
      </c>
      <c r="D22" s="86" t="s">
        <v>81</v>
      </c>
      <c r="E22" s="96" t="s">
        <v>257</v>
      </c>
      <c r="F22" s="77"/>
      <c r="G22" s="75">
        <f>G23</f>
        <v>11002.5</v>
      </c>
      <c r="H22" s="75">
        <f t="shared" ref="H22:H24" si="3">H23</f>
        <v>11002.5</v>
      </c>
      <c r="I22" s="145">
        <f t="shared" si="2"/>
        <v>1</v>
      </c>
    </row>
    <row r="23" spans="1:9" ht="51" x14ac:dyDescent="0.2">
      <c r="A23" s="79" t="s">
        <v>263</v>
      </c>
      <c r="B23" s="77">
        <v>650</v>
      </c>
      <c r="C23" s="77" t="s">
        <v>79</v>
      </c>
      <c r="D23" s="86" t="s">
        <v>81</v>
      </c>
      <c r="E23" s="96" t="s">
        <v>264</v>
      </c>
      <c r="F23" s="77"/>
      <c r="G23" s="75">
        <f>G24</f>
        <v>11002.5</v>
      </c>
      <c r="H23" s="75">
        <f t="shared" si="3"/>
        <v>11002.5</v>
      </c>
      <c r="I23" s="145">
        <f t="shared" si="2"/>
        <v>1</v>
      </c>
    </row>
    <row r="24" spans="1:9" ht="63.75" x14ac:dyDescent="0.2">
      <c r="A24" s="79" t="s">
        <v>122</v>
      </c>
      <c r="B24" s="77">
        <v>650</v>
      </c>
      <c r="C24" s="77" t="s">
        <v>79</v>
      </c>
      <c r="D24" s="86" t="s">
        <v>81</v>
      </c>
      <c r="E24" s="96" t="s">
        <v>264</v>
      </c>
      <c r="F24" s="77">
        <v>100</v>
      </c>
      <c r="G24" s="75">
        <f>G25</f>
        <v>11002.5</v>
      </c>
      <c r="H24" s="75">
        <f t="shared" si="3"/>
        <v>11002.5</v>
      </c>
      <c r="I24" s="145">
        <f t="shared" si="2"/>
        <v>1</v>
      </c>
    </row>
    <row r="25" spans="1:9" ht="25.5" x14ac:dyDescent="0.2">
      <c r="A25" s="73" t="s">
        <v>64</v>
      </c>
      <c r="B25" s="77">
        <v>650</v>
      </c>
      <c r="C25" s="77" t="s">
        <v>79</v>
      </c>
      <c r="D25" s="86" t="s">
        <v>81</v>
      </c>
      <c r="E25" s="96" t="s">
        <v>264</v>
      </c>
      <c r="F25" s="77">
        <v>120</v>
      </c>
      <c r="G25" s="75">
        <f>G26+G27+G28</f>
        <v>11002.5</v>
      </c>
      <c r="H25" s="75">
        <f>H26+H27+H28</f>
        <v>11002.5</v>
      </c>
      <c r="I25" s="145">
        <f t="shared" si="2"/>
        <v>1</v>
      </c>
    </row>
    <row r="26" spans="1:9" ht="25.5" x14ac:dyDescent="0.2">
      <c r="A26" s="73" t="s">
        <v>260</v>
      </c>
      <c r="B26" s="77">
        <v>650</v>
      </c>
      <c r="C26" s="77" t="s">
        <v>79</v>
      </c>
      <c r="D26" s="86" t="s">
        <v>81</v>
      </c>
      <c r="E26" s="96" t="s">
        <v>264</v>
      </c>
      <c r="F26" s="77">
        <v>121</v>
      </c>
      <c r="G26" s="75">
        <f>8451-98.2</f>
        <v>8352.7999999999993</v>
      </c>
      <c r="H26" s="75">
        <v>8352.7999999999993</v>
      </c>
      <c r="I26" s="145">
        <f t="shared" si="2"/>
        <v>1</v>
      </c>
    </row>
    <row r="27" spans="1:9" ht="38.25" x14ac:dyDescent="0.2">
      <c r="A27" s="73" t="s">
        <v>123</v>
      </c>
      <c r="B27" s="77">
        <v>650</v>
      </c>
      <c r="C27" s="77" t="s">
        <v>79</v>
      </c>
      <c r="D27" s="86" t="s">
        <v>81</v>
      </c>
      <c r="E27" s="96" t="s">
        <v>264</v>
      </c>
      <c r="F27" s="77">
        <v>122</v>
      </c>
      <c r="G27" s="75">
        <f>304-204.9</f>
        <v>99.1</v>
      </c>
      <c r="H27" s="75">
        <v>99.1</v>
      </c>
      <c r="I27" s="145">
        <f t="shared" si="2"/>
        <v>1</v>
      </c>
    </row>
    <row r="28" spans="1:9" ht="51" x14ac:dyDescent="0.2">
      <c r="A28" s="73" t="s">
        <v>261</v>
      </c>
      <c r="B28" s="77">
        <v>650</v>
      </c>
      <c r="C28" s="77" t="s">
        <v>79</v>
      </c>
      <c r="D28" s="86" t="s">
        <v>81</v>
      </c>
      <c r="E28" s="96" t="s">
        <v>264</v>
      </c>
      <c r="F28" s="77" t="s">
        <v>262</v>
      </c>
      <c r="G28" s="75">
        <f>2550+0.6</f>
        <v>2550.6</v>
      </c>
      <c r="H28" s="75">
        <v>2550.6</v>
      </c>
      <c r="I28" s="145">
        <f t="shared" si="2"/>
        <v>1</v>
      </c>
    </row>
    <row r="29" spans="1:9" x14ac:dyDescent="0.2">
      <c r="A29" s="107" t="s">
        <v>127</v>
      </c>
      <c r="B29" s="77" t="s">
        <v>88</v>
      </c>
      <c r="C29" s="77" t="s">
        <v>79</v>
      </c>
      <c r="D29" s="86" t="s">
        <v>81</v>
      </c>
      <c r="E29" s="96" t="s">
        <v>265</v>
      </c>
      <c r="F29" s="77"/>
      <c r="G29" s="75">
        <f>G30</f>
        <v>156.28900000000002</v>
      </c>
      <c r="H29" s="75">
        <f t="shared" ref="H29:H31" si="4">H30</f>
        <v>156.30000000000001</v>
      </c>
      <c r="I29" s="145">
        <f t="shared" si="2"/>
        <v>1.0000703824325448</v>
      </c>
    </row>
    <row r="30" spans="1:9" ht="63.75" x14ac:dyDescent="0.2">
      <c r="A30" s="73" t="s">
        <v>66</v>
      </c>
      <c r="B30" s="77">
        <v>650</v>
      </c>
      <c r="C30" s="77" t="s">
        <v>79</v>
      </c>
      <c r="D30" s="86" t="s">
        <v>81</v>
      </c>
      <c r="E30" s="96" t="s">
        <v>266</v>
      </c>
      <c r="F30" s="77"/>
      <c r="G30" s="75">
        <f>G31</f>
        <v>156.28900000000002</v>
      </c>
      <c r="H30" s="75">
        <f t="shared" si="4"/>
        <v>156.30000000000001</v>
      </c>
      <c r="I30" s="145">
        <f t="shared" si="2"/>
        <v>1.0000703824325448</v>
      </c>
    </row>
    <row r="31" spans="1:9" x14ac:dyDescent="0.2">
      <c r="A31" s="73" t="s">
        <v>67</v>
      </c>
      <c r="B31" s="77">
        <v>650</v>
      </c>
      <c r="C31" s="77" t="s">
        <v>79</v>
      </c>
      <c r="D31" s="86" t="s">
        <v>81</v>
      </c>
      <c r="E31" s="96" t="s">
        <v>266</v>
      </c>
      <c r="F31" s="77">
        <v>500</v>
      </c>
      <c r="G31" s="75">
        <f>G32</f>
        <v>156.28900000000002</v>
      </c>
      <c r="H31" s="75">
        <f t="shared" si="4"/>
        <v>156.30000000000001</v>
      </c>
      <c r="I31" s="145">
        <f t="shared" si="2"/>
        <v>1.0000703824325448</v>
      </c>
    </row>
    <row r="32" spans="1:9" x14ac:dyDescent="0.2">
      <c r="A32" s="73" t="s">
        <v>68</v>
      </c>
      <c r="B32" s="77">
        <v>650</v>
      </c>
      <c r="C32" s="77" t="s">
        <v>79</v>
      </c>
      <c r="D32" s="86" t="s">
        <v>81</v>
      </c>
      <c r="E32" s="96" t="s">
        <v>266</v>
      </c>
      <c r="F32" s="77">
        <v>540</v>
      </c>
      <c r="G32" s="75">
        <f>90.871+25.444+18.174+21.8</f>
        <v>156.28900000000002</v>
      </c>
      <c r="H32" s="75">
        <v>156.30000000000001</v>
      </c>
      <c r="I32" s="145">
        <f t="shared" si="2"/>
        <v>1.0000703824325448</v>
      </c>
    </row>
    <row r="33" spans="1:9" s="179" customFormat="1" x14ac:dyDescent="0.2">
      <c r="A33" s="104" t="s">
        <v>38</v>
      </c>
      <c r="B33" s="172">
        <v>650</v>
      </c>
      <c r="C33" s="172" t="s">
        <v>79</v>
      </c>
      <c r="D33" s="176">
        <v>13</v>
      </c>
      <c r="E33" s="176"/>
      <c r="F33" s="172"/>
      <c r="G33" s="173">
        <f>G34+G41+G55+G71</f>
        <v>8263.2000000000007</v>
      </c>
      <c r="H33" s="173">
        <f>H34+H41+H55+H71</f>
        <v>8048.7000000000007</v>
      </c>
      <c r="I33" s="181">
        <f t="shared" si="2"/>
        <v>0.97404153354632583</v>
      </c>
    </row>
    <row r="34" spans="1:9" ht="63.75" x14ac:dyDescent="0.2">
      <c r="A34" s="108" t="s">
        <v>163</v>
      </c>
      <c r="B34" s="77" t="s">
        <v>88</v>
      </c>
      <c r="C34" s="77" t="s">
        <v>79</v>
      </c>
      <c r="D34" s="86" t="s">
        <v>101</v>
      </c>
      <c r="E34" s="96" t="s">
        <v>267</v>
      </c>
      <c r="F34" s="77"/>
      <c r="G34" s="75">
        <f>G35</f>
        <v>24</v>
      </c>
      <c r="H34" s="75">
        <f>H35</f>
        <v>24</v>
      </c>
      <c r="I34" s="145">
        <f t="shared" si="2"/>
        <v>1</v>
      </c>
    </row>
    <row r="35" spans="1:9" ht="89.25" x14ac:dyDescent="0.2">
      <c r="A35" s="108" t="s">
        <v>164</v>
      </c>
      <c r="B35" s="77" t="s">
        <v>88</v>
      </c>
      <c r="C35" s="77" t="s">
        <v>79</v>
      </c>
      <c r="D35" s="86" t="s">
        <v>101</v>
      </c>
      <c r="E35" s="96" t="s">
        <v>268</v>
      </c>
      <c r="F35" s="77"/>
      <c r="G35" s="75">
        <f t="shared" ref="G35:H39" si="5">G36</f>
        <v>24</v>
      </c>
      <c r="H35" s="75">
        <f t="shared" si="5"/>
        <v>24</v>
      </c>
      <c r="I35" s="145">
        <f t="shared" si="2"/>
        <v>1</v>
      </c>
    </row>
    <row r="36" spans="1:9" ht="89.25" x14ac:dyDescent="0.2">
      <c r="A36" s="108" t="s">
        <v>492</v>
      </c>
      <c r="B36" s="77" t="s">
        <v>88</v>
      </c>
      <c r="C36" s="77" t="s">
        <v>79</v>
      </c>
      <c r="D36" s="86" t="s">
        <v>101</v>
      </c>
      <c r="E36" s="96" t="s">
        <v>269</v>
      </c>
      <c r="F36" s="77"/>
      <c r="G36" s="75">
        <f t="shared" si="5"/>
        <v>24</v>
      </c>
      <c r="H36" s="75">
        <f t="shared" si="5"/>
        <v>24</v>
      </c>
      <c r="I36" s="145">
        <f t="shared" si="2"/>
        <v>1</v>
      </c>
    </row>
    <row r="37" spans="1:9" ht="25.5" x14ac:dyDescent="0.2">
      <c r="A37" s="108" t="s">
        <v>270</v>
      </c>
      <c r="B37" s="77" t="s">
        <v>88</v>
      </c>
      <c r="C37" s="77" t="s">
        <v>79</v>
      </c>
      <c r="D37" s="86" t="s">
        <v>101</v>
      </c>
      <c r="E37" s="96" t="s">
        <v>272</v>
      </c>
      <c r="F37" s="77"/>
      <c r="G37" s="75">
        <f t="shared" si="5"/>
        <v>24</v>
      </c>
      <c r="H37" s="75">
        <f t="shared" si="5"/>
        <v>24</v>
      </c>
      <c r="I37" s="145">
        <f t="shared" si="2"/>
        <v>1</v>
      </c>
    </row>
    <row r="38" spans="1:9" ht="25.5" x14ac:dyDescent="0.2">
      <c r="A38" s="73" t="s">
        <v>271</v>
      </c>
      <c r="B38" s="77" t="s">
        <v>88</v>
      </c>
      <c r="C38" s="77" t="s">
        <v>79</v>
      </c>
      <c r="D38" s="86" t="s">
        <v>101</v>
      </c>
      <c r="E38" s="96" t="s">
        <v>272</v>
      </c>
      <c r="F38" s="77" t="s">
        <v>93</v>
      </c>
      <c r="G38" s="75">
        <f t="shared" si="5"/>
        <v>24</v>
      </c>
      <c r="H38" s="75">
        <f t="shared" si="5"/>
        <v>24</v>
      </c>
      <c r="I38" s="145">
        <f t="shared" si="2"/>
        <v>1</v>
      </c>
    </row>
    <row r="39" spans="1:9" ht="38.25" x14ac:dyDescent="0.2">
      <c r="A39" s="73" t="s">
        <v>124</v>
      </c>
      <c r="B39" s="77" t="s">
        <v>88</v>
      </c>
      <c r="C39" s="77" t="s">
        <v>79</v>
      </c>
      <c r="D39" s="86" t="s">
        <v>101</v>
      </c>
      <c r="E39" s="96" t="s">
        <v>272</v>
      </c>
      <c r="F39" s="77" t="s">
        <v>94</v>
      </c>
      <c r="G39" s="75">
        <f t="shared" si="5"/>
        <v>24</v>
      </c>
      <c r="H39" s="75">
        <f t="shared" si="5"/>
        <v>24</v>
      </c>
      <c r="I39" s="145">
        <f t="shared" si="2"/>
        <v>1</v>
      </c>
    </row>
    <row r="40" spans="1:9" ht="38.25" x14ac:dyDescent="0.2">
      <c r="A40" s="73" t="s">
        <v>125</v>
      </c>
      <c r="B40" s="77" t="s">
        <v>88</v>
      </c>
      <c r="C40" s="77" t="s">
        <v>79</v>
      </c>
      <c r="D40" s="86" t="s">
        <v>101</v>
      </c>
      <c r="E40" s="96" t="s">
        <v>272</v>
      </c>
      <c r="F40" s="77" t="s">
        <v>95</v>
      </c>
      <c r="G40" s="75">
        <f>50-26</f>
        <v>24</v>
      </c>
      <c r="H40" s="75">
        <v>24</v>
      </c>
      <c r="I40" s="145">
        <f t="shared" si="2"/>
        <v>1</v>
      </c>
    </row>
    <row r="41" spans="1:9" x14ac:dyDescent="0.2">
      <c r="A41" s="107" t="s">
        <v>127</v>
      </c>
      <c r="B41" s="77">
        <v>650</v>
      </c>
      <c r="C41" s="77" t="s">
        <v>79</v>
      </c>
      <c r="D41" s="86">
        <v>13</v>
      </c>
      <c r="E41" s="96" t="s">
        <v>265</v>
      </c>
      <c r="F41" s="77"/>
      <c r="G41" s="75">
        <f>G42</f>
        <v>6159.4000000000005</v>
      </c>
      <c r="H41" s="75">
        <f>H42</f>
        <v>6158.9000000000005</v>
      </c>
      <c r="I41" s="145">
        <f t="shared" si="2"/>
        <v>0.99991882326200598</v>
      </c>
    </row>
    <row r="42" spans="1:9" ht="25.5" x14ac:dyDescent="0.2">
      <c r="A42" s="73" t="s">
        <v>72</v>
      </c>
      <c r="B42" s="77">
        <v>650</v>
      </c>
      <c r="C42" s="77" t="s">
        <v>79</v>
      </c>
      <c r="D42" s="86">
        <v>13</v>
      </c>
      <c r="E42" s="86" t="s">
        <v>273</v>
      </c>
      <c r="F42" s="77"/>
      <c r="G42" s="75">
        <f>G43+G48+G52</f>
        <v>6159.4000000000005</v>
      </c>
      <c r="H42" s="75">
        <f>H43+H48+H52</f>
        <v>6158.9000000000005</v>
      </c>
      <c r="I42" s="145">
        <f t="shared" si="2"/>
        <v>0.99991882326200598</v>
      </c>
    </row>
    <row r="43" spans="1:9" ht="63.75" x14ac:dyDescent="0.2">
      <c r="A43" s="79" t="s">
        <v>122</v>
      </c>
      <c r="B43" s="77">
        <v>650</v>
      </c>
      <c r="C43" s="77" t="s">
        <v>79</v>
      </c>
      <c r="D43" s="86">
        <v>13</v>
      </c>
      <c r="E43" s="86" t="s">
        <v>273</v>
      </c>
      <c r="F43" s="77">
        <v>100</v>
      </c>
      <c r="G43" s="75">
        <f>G44</f>
        <v>5472.6</v>
      </c>
      <c r="H43" s="75">
        <f>H44</f>
        <v>5472.6</v>
      </c>
      <c r="I43" s="145">
        <f t="shared" si="2"/>
        <v>1</v>
      </c>
    </row>
    <row r="44" spans="1:9" ht="25.5" x14ac:dyDescent="0.2">
      <c r="A44" s="73" t="s">
        <v>73</v>
      </c>
      <c r="B44" s="77">
        <v>650</v>
      </c>
      <c r="C44" s="77" t="s">
        <v>79</v>
      </c>
      <c r="D44" s="86">
        <v>13</v>
      </c>
      <c r="E44" s="86" t="s">
        <v>273</v>
      </c>
      <c r="F44" s="77">
        <v>110</v>
      </c>
      <c r="G44" s="75">
        <f>G45+G46+G47</f>
        <v>5472.6</v>
      </c>
      <c r="H44" s="75">
        <f>H45+H46+H47</f>
        <v>5472.6</v>
      </c>
      <c r="I44" s="145">
        <f t="shared" si="2"/>
        <v>1</v>
      </c>
    </row>
    <row r="45" spans="1:9" x14ac:dyDescent="0.2">
      <c r="A45" s="73" t="s">
        <v>274</v>
      </c>
      <c r="B45" s="77">
        <v>650</v>
      </c>
      <c r="C45" s="77" t="s">
        <v>79</v>
      </c>
      <c r="D45" s="86">
        <v>13</v>
      </c>
      <c r="E45" s="86" t="s">
        <v>273</v>
      </c>
      <c r="F45" s="77">
        <v>111</v>
      </c>
      <c r="G45" s="75">
        <f>4226-13.2</f>
        <v>4212.8</v>
      </c>
      <c r="H45" s="75">
        <v>4212.8</v>
      </c>
      <c r="I45" s="145">
        <f t="shared" si="2"/>
        <v>1</v>
      </c>
    </row>
    <row r="46" spans="1:9" ht="25.5" x14ac:dyDescent="0.2">
      <c r="A46" s="73" t="s">
        <v>382</v>
      </c>
      <c r="B46" s="77">
        <v>650</v>
      </c>
      <c r="C46" s="77" t="s">
        <v>79</v>
      </c>
      <c r="D46" s="86">
        <v>13</v>
      </c>
      <c r="E46" s="86" t="s">
        <v>273</v>
      </c>
      <c r="F46" s="77">
        <v>112</v>
      </c>
      <c r="G46" s="75">
        <f>108.2-79.9</f>
        <v>28.299999999999997</v>
      </c>
      <c r="H46" s="75">
        <v>28.3</v>
      </c>
      <c r="I46" s="145">
        <f t="shared" si="2"/>
        <v>1.0000000000000002</v>
      </c>
    </row>
    <row r="47" spans="1:9" ht="39" customHeight="1" x14ac:dyDescent="0.2">
      <c r="A47" s="73" t="s">
        <v>275</v>
      </c>
      <c r="B47" s="77" t="s">
        <v>88</v>
      </c>
      <c r="C47" s="77" t="s">
        <v>79</v>
      </c>
      <c r="D47" s="86" t="s">
        <v>101</v>
      </c>
      <c r="E47" s="86" t="s">
        <v>273</v>
      </c>
      <c r="F47" s="77" t="s">
        <v>276</v>
      </c>
      <c r="G47" s="75">
        <f>1288.9-57.4</f>
        <v>1231.5</v>
      </c>
      <c r="H47" s="75">
        <v>1231.5</v>
      </c>
      <c r="I47" s="145">
        <f t="shared" si="2"/>
        <v>1</v>
      </c>
    </row>
    <row r="48" spans="1:9" ht="25.5" x14ac:dyDescent="0.2">
      <c r="A48" s="73" t="s">
        <v>271</v>
      </c>
      <c r="B48" s="77" t="s">
        <v>88</v>
      </c>
      <c r="C48" s="77" t="s">
        <v>79</v>
      </c>
      <c r="D48" s="86">
        <v>13</v>
      </c>
      <c r="E48" s="86" t="s">
        <v>273</v>
      </c>
      <c r="F48" s="77" t="s">
        <v>93</v>
      </c>
      <c r="G48" s="75">
        <f>G49</f>
        <v>685.09999999999991</v>
      </c>
      <c r="H48" s="75">
        <f>H49</f>
        <v>684.6</v>
      </c>
      <c r="I48" s="145">
        <f t="shared" si="2"/>
        <v>0.9992701795358343</v>
      </c>
    </row>
    <row r="49" spans="1:9" ht="38.25" x14ac:dyDescent="0.2">
      <c r="A49" s="73" t="s">
        <v>124</v>
      </c>
      <c r="B49" s="77">
        <v>650</v>
      </c>
      <c r="C49" s="77" t="s">
        <v>79</v>
      </c>
      <c r="D49" s="86">
        <v>13</v>
      </c>
      <c r="E49" s="86" t="s">
        <v>273</v>
      </c>
      <c r="F49" s="77">
        <v>240</v>
      </c>
      <c r="G49" s="75">
        <f>G50+G51</f>
        <v>685.09999999999991</v>
      </c>
      <c r="H49" s="75">
        <f>H50+H51</f>
        <v>684.6</v>
      </c>
      <c r="I49" s="145">
        <f t="shared" si="2"/>
        <v>0.9992701795358343</v>
      </c>
    </row>
    <row r="50" spans="1:9" ht="25.5" x14ac:dyDescent="0.2">
      <c r="A50" s="73" t="s">
        <v>69</v>
      </c>
      <c r="B50" s="77">
        <v>650</v>
      </c>
      <c r="C50" s="77" t="s">
        <v>79</v>
      </c>
      <c r="D50" s="86" t="s">
        <v>101</v>
      </c>
      <c r="E50" s="86" t="s">
        <v>273</v>
      </c>
      <c r="F50" s="77">
        <v>242</v>
      </c>
      <c r="G50" s="75">
        <f>11.4+1.5</f>
        <v>12.9</v>
      </c>
      <c r="H50" s="75">
        <v>12.4</v>
      </c>
      <c r="I50" s="145">
        <f t="shared" si="2"/>
        <v>0.96124031007751942</v>
      </c>
    </row>
    <row r="51" spans="1:9" ht="38.25" x14ac:dyDescent="0.2">
      <c r="A51" s="73" t="s">
        <v>125</v>
      </c>
      <c r="B51" s="77">
        <v>650</v>
      </c>
      <c r="C51" s="77" t="s">
        <v>79</v>
      </c>
      <c r="D51" s="86">
        <v>13</v>
      </c>
      <c r="E51" s="86" t="s">
        <v>273</v>
      </c>
      <c r="F51" s="77">
        <v>244</v>
      </c>
      <c r="G51" s="75">
        <f>1.1+8+114.9+105+640.3-28.6-15.5-20-0.1-132.9</f>
        <v>672.19999999999993</v>
      </c>
      <c r="H51" s="75">
        <v>672.2</v>
      </c>
      <c r="I51" s="145">
        <f t="shared" si="2"/>
        <v>1.0000000000000002</v>
      </c>
    </row>
    <row r="52" spans="1:9" x14ac:dyDescent="0.2">
      <c r="A52" s="73" t="s">
        <v>65</v>
      </c>
      <c r="B52" s="77">
        <v>650</v>
      </c>
      <c r="C52" s="77" t="s">
        <v>79</v>
      </c>
      <c r="D52" s="86">
        <v>13</v>
      </c>
      <c r="E52" s="86" t="s">
        <v>273</v>
      </c>
      <c r="F52" s="77">
        <v>800</v>
      </c>
      <c r="G52" s="75">
        <f>G53</f>
        <v>1.7</v>
      </c>
      <c r="H52" s="75">
        <f>H53</f>
        <v>1.7</v>
      </c>
      <c r="I52" s="145">
        <f t="shared" si="2"/>
        <v>1</v>
      </c>
    </row>
    <row r="53" spans="1:9" x14ac:dyDescent="0.2">
      <c r="A53" s="73" t="s">
        <v>277</v>
      </c>
      <c r="B53" s="77">
        <v>650</v>
      </c>
      <c r="C53" s="77" t="s">
        <v>79</v>
      </c>
      <c r="D53" s="86">
        <v>13</v>
      </c>
      <c r="E53" s="86" t="s">
        <v>273</v>
      </c>
      <c r="F53" s="77">
        <v>850</v>
      </c>
      <c r="G53" s="75">
        <f>G54</f>
        <v>1.7</v>
      </c>
      <c r="H53" s="75">
        <f>H54</f>
        <v>1.7</v>
      </c>
      <c r="I53" s="145">
        <f t="shared" si="2"/>
        <v>1</v>
      </c>
    </row>
    <row r="54" spans="1:9" ht="25.5" x14ac:dyDescent="0.2">
      <c r="A54" s="99" t="s">
        <v>190</v>
      </c>
      <c r="B54" s="77" t="s">
        <v>88</v>
      </c>
      <c r="C54" s="77" t="s">
        <v>79</v>
      </c>
      <c r="D54" s="86" t="s">
        <v>101</v>
      </c>
      <c r="E54" s="86" t="s">
        <v>273</v>
      </c>
      <c r="F54" s="77" t="s">
        <v>191</v>
      </c>
      <c r="G54" s="75">
        <f>3-1.3</f>
        <v>1.7</v>
      </c>
      <c r="H54" s="75">
        <v>1.7</v>
      </c>
      <c r="I54" s="145">
        <f t="shared" si="2"/>
        <v>1</v>
      </c>
    </row>
    <row r="55" spans="1:9" ht="42" customHeight="1" x14ac:dyDescent="0.2">
      <c r="A55" s="79" t="s">
        <v>424</v>
      </c>
      <c r="B55" s="77" t="s">
        <v>88</v>
      </c>
      <c r="C55" s="77" t="s">
        <v>79</v>
      </c>
      <c r="D55" s="86" t="s">
        <v>101</v>
      </c>
      <c r="E55" s="86" t="s">
        <v>257</v>
      </c>
      <c r="F55" s="77"/>
      <c r="G55" s="75">
        <f>G56+G60+G67</f>
        <v>1992.5000000000002</v>
      </c>
      <c r="H55" s="75">
        <f>H56+H60+H67</f>
        <v>1778.5</v>
      </c>
      <c r="I55" s="145">
        <f t="shared" si="2"/>
        <v>0.89259723964868243</v>
      </c>
    </row>
    <row r="56" spans="1:9" ht="38.25" x14ac:dyDescent="0.2">
      <c r="A56" s="110" t="s">
        <v>279</v>
      </c>
      <c r="B56" s="77">
        <v>650</v>
      </c>
      <c r="C56" s="77" t="s">
        <v>79</v>
      </c>
      <c r="D56" s="86">
        <v>13</v>
      </c>
      <c r="E56" s="86" t="s">
        <v>280</v>
      </c>
      <c r="F56" s="77"/>
      <c r="G56" s="75">
        <f t="shared" ref="G56:H58" si="6">G57</f>
        <v>176.4</v>
      </c>
      <c r="H56" s="75">
        <f t="shared" si="6"/>
        <v>176.4</v>
      </c>
      <c r="I56" s="145">
        <f t="shared" si="2"/>
        <v>1</v>
      </c>
    </row>
    <row r="57" spans="1:9" ht="63.75" x14ac:dyDescent="0.2">
      <c r="A57" s="79" t="s">
        <v>122</v>
      </c>
      <c r="B57" s="77">
        <v>650</v>
      </c>
      <c r="C57" s="77" t="s">
        <v>79</v>
      </c>
      <c r="D57" s="86">
        <v>13</v>
      </c>
      <c r="E57" s="86" t="s">
        <v>280</v>
      </c>
      <c r="F57" s="77">
        <v>100</v>
      </c>
      <c r="G57" s="75">
        <f t="shared" si="6"/>
        <v>176.4</v>
      </c>
      <c r="H57" s="75">
        <f t="shared" si="6"/>
        <v>176.4</v>
      </c>
      <c r="I57" s="145">
        <f t="shared" si="2"/>
        <v>1</v>
      </c>
    </row>
    <row r="58" spans="1:9" ht="25.5" x14ac:dyDescent="0.2">
      <c r="A58" s="73" t="s">
        <v>64</v>
      </c>
      <c r="B58" s="77">
        <v>650</v>
      </c>
      <c r="C58" s="77" t="s">
        <v>79</v>
      </c>
      <c r="D58" s="86">
        <v>13</v>
      </c>
      <c r="E58" s="86" t="s">
        <v>280</v>
      </c>
      <c r="F58" s="77">
        <v>120</v>
      </c>
      <c r="G58" s="75">
        <f t="shared" si="6"/>
        <v>176.4</v>
      </c>
      <c r="H58" s="75">
        <f t="shared" si="6"/>
        <v>176.4</v>
      </c>
      <c r="I58" s="145">
        <f t="shared" si="2"/>
        <v>1</v>
      </c>
    </row>
    <row r="59" spans="1:9" ht="38.25" x14ac:dyDescent="0.2">
      <c r="A59" s="73" t="s">
        <v>123</v>
      </c>
      <c r="B59" s="77">
        <v>650</v>
      </c>
      <c r="C59" s="77" t="s">
        <v>79</v>
      </c>
      <c r="D59" s="86">
        <v>13</v>
      </c>
      <c r="E59" s="86" t="s">
        <v>280</v>
      </c>
      <c r="F59" s="77">
        <v>122</v>
      </c>
      <c r="G59" s="75">
        <f>300-123.6</f>
        <v>176.4</v>
      </c>
      <c r="H59" s="75">
        <v>176.4</v>
      </c>
      <c r="I59" s="145">
        <f t="shared" si="2"/>
        <v>1</v>
      </c>
    </row>
    <row r="60" spans="1:9" ht="25.5" x14ac:dyDescent="0.2">
      <c r="A60" s="73" t="s">
        <v>281</v>
      </c>
      <c r="B60" s="77" t="s">
        <v>88</v>
      </c>
      <c r="C60" s="77" t="s">
        <v>79</v>
      </c>
      <c r="D60" s="86" t="s">
        <v>101</v>
      </c>
      <c r="E60" s="86" t="s">
        <v>282</v>
      </c>
      <c r="F60" s="77"/>
      <c r="G60" s="75">
        <f>G61+G64</f>
        <v>1791.1000000000001</v>
      </c>
      <c r="H60" s="75">
        <f>H61+H64</f>
        <v>1577.1</v>
      </c>
      <c r="I60" s="145">
        <f t="shared" si="2"/>
        <v>0.88052035062252232</v>
      </c>
    </row>
    <row r="61" spans="1:9" ht="25.5" x14ac:dyDescent="0.2">
      <c r="A61" s="73" t="s">
        <v>271</v>
      </c>
      <c r="B61" s="77">
        <v>650</v>
      </c>
      <c r="C61" s="77" t="s">
        <v>79</v>
      </c>
      <c r="D61" s="86">
        <v>13</v>
      </c>
      <c r="E61" s="86" t="s">
        <v>282</v>
      </c>
      <c r="F61" s="77">
        <v>200</v>
      </c>
      <c r="G61" s="75">
        <f>G62</f>
        <v>1727.6000000000001</v>
      </c>
      <c r="H61" s="75">
        <f>H62</f>
        <v>1513.6</v>
      </c>
      <c r="I61" s="145">
        <f t="shared" si="2"/>
        <v>0.87612873350312559</v>
      </c>
    </row>
    <row r="62" spans="1:9" ht="38.25" x14ac:dyDescent="0.2">
      <c r="A62" s="73" t="s">
        <v>124</v>
      </c>
      <c r="B62" s="77">
        <v>650</v>
      </c>
      <c r="C62" s="77" t="s">
        <v>79</v>
      </c>
      <c r="D62" s="86">
        <v>13</v>
      </c>
      <c r="E62" s="86" t="s">
        <v>282</v>
      </c>
      <c r="F62" s="77">
        <v>240</v>
      </c>
      <c r="G62" s="75">
        <f>G63</f>
        <v>1727.6000000000001</v>
      </c>
      <c r="H62" s="75">
        <f t="shared" ref="H62" si="7">H63</f>
        <v>1513.6</v>
      </c>
      <c r="I62" s="145">
        <f t="shared" si="2"/>
        <v>0.87612873350312559</v>
      </c>
    </row>
    <row r="63" spans="1:9" ht="38.25" x14ac:dyDescent="0.2">
      <c r="A63" s="73" t="s">
        <v>125</v>
      </c>
      <c r="B63" s="77">
        <v>650</v>
      </c>
      <c r="C63" s="77" t="s">
        <v>79</v>
      </c>
      <c r="D63" s="86">
        <v>13</v>
      </c>
      <c r="E63" s="86" t="s">
        <v>282</v>
      </c>
      <c r="F63" s="77">
        <v>244</v>
      </c>
      <c r="G63" s="75">
        <f>25+1600+120+65+100+100+13.4-100-100+100-195.8</f>
        <v>1727.6000000000001</v>
      </c>
      <c r="H63" s="75">
        <f>1727.6-214</f>
        <v>1513.6</v>
      </c>
      <c r="I63" s="145">
        <f t="shared" si="2"/>
        <v>0.87612873350312559</v>
      </c>
    </row>
    <row r="64" spans="1:9" x14ac:dyDescent="0.2">
      <c r="A64" s="73" t="s">
        <v>65</v>
      </c>
      <c r="B64" s="77">
        <v>650</v>
      </c>
      <c r="C64" s="77" t="s">
        <v>79</v>
      </c>
      <c r="D64" s="86">
        <v>13</v>
      </c>
      <c r="E64" s="86" t="s">
        <v>282</v>
      </c>
      <c r="F64" s="77">
        <v>800</v>
      </c>
      <c r="G64" s="75">
        <f>G65</f>
        <v>63.5</v>
      </c>
      <c r="H64" s="75">
        <f>H65</f>
        <v>63.5</v>
      </c>
      <c r="I64" s="145">
        <f t="shared" si="2"/>
        <v>1</v>
      </c>
    </row>
    <row r="65" spans="1:9" x14ac:dyDescent="0.2">
      <c r="A65" s="73" t="s">
        <v>277</v>
      </c>
      <c r="B65" s="77">
        <v>650</v>
      </c>
      <c r="C65" s="77" t="s">
        <v>79</v>
      </c>
      <c r="D65" s="86">
        <v>13</v>
      </c>
      <c r="E65" s="86" t="s">
        <v>282</v>
      </c>
      <c r="F65" s="77">
        <v>850</v>
      </c>
      <c r="G65" s="75">
        <f>G66</f>
        <v>63.5</v>
      </c>
      <c r="H65" s="75">
        <f>H66</f>
        <v>63.5</v>
      </c>
      <c r="I65" s="145">
        <f t="shared" si="2"/>
        <v>1</v>
      </c>
    </row>
    <row r="66" spans="1:9" x14ac:dyDescent="0.2">
      <c r="A66" s="73" t="s">
        <v>278</v>
      </c>
      <c r="B66" s="77">
        <v>650</v>
      </c>
      <c r="C66" s="77" t="s">
        <v>79</v>
      </c>
      <c r="D66" s="86">
        <v>13</v>
      </c>
      <c r="E66" s="86" t="s">
        <v>282</v>
      </c>
      <c r="F66" s="77">
        <v>852</v>
      </c>
      <c r="G66" s="75">
        <f>65-1.5</f>
        <v>63.5</v>
      </c>
      <c r="H66" s="75">
        <v>63.5</v>
      </c>
      <c r="I66" s="145">
        <f t="shared" si="2"/>
        <v>1</v>
      </c>
    </row>
    <row r="67" spans="1:9" ht="38.25" x14ac:dyDescent="0.2">
      <c r="A67" s="73" t="s">
        <v>285</v>
      </c>
      <c r="B67" s="77">
        <v>650</v>
      </c>
      <c r="C67" s="77" t="s">
        <v>79</v>
      </c>
      <c r="D67" s="86">
        <v>13</v>
      </c>
      <c r="E67" s="86" t="s">
        <v>286</v>
      </c>
      <c r="F67" s="77"/>
      <c r="G67" s="75">
        <f t="shared" ref="G67:H69" si="8">G68</f>
        <v>25</v>
      </c>
      <c r="H67" s="75">
        <f t="shared" si="8"/>
        <v>25</v>
      </c>
      <c r="I67" s="145">
        <f t="shared" si="2"/>
        <v>1</v>
      </c>
    </row>
    <row r="68" spans="1:9" x14ac:dyDescent="0.2">
      <c r="A68" s="73" t="s">
        <v>65</v>
      </c>
      <c r="B68" s="77">
        <v>650</v>
      </c>
      <c r="C68" s="77" t="s">
        <v>79</v>
      </c>
      <c r="D68" s="86">
        <v>13</v>
      </c>
      <c r="E68" s="86" t="s">
        <v>286</v>
      </c>
      <c r="F68" s="77" t="s">
        <v>96</v>
      </c>
      <c r="G68" s="75">
        <f t="shared" si="8"/>
        <v>25</v>
      </c>
      <c r="H68" s="75">
        <f t="shared" si="8"/>
        <v>25</v>
      </c>
      <c r="I68" s="145">
        <f t="shared" si="2"/>
        <v>1</v>
      </c>
    </row>
    <row r="69" spans="1:9" x14ac:dyDescent="0.2">
      <c r="A69" s="73" t="s">
        <v>277</v>
      </c>
      <c r="B69" s="77">
        <v>650</v>
      </c>
      <c r="C69" s="77" t="s">
        <v>79</v>
      </c>
      <c r="D69" s="86">
        <v>13</v>
      </c>
      <c r="E69" s="86" t="s">
        <v>286</v>
      </c>
      <c r="F69" s="77" t="s">
        <v>151</v>
      </c>
      <c r="G69" s="75">
        <f t="shared" si="8"/>
        <v>25</v>
      </c>
      <c r="H69" s="75">
        <f t="shared" si="8"/>
        <v>25</v>
      </c>
      <c r="I69" s="145">
        <f t="shared" si="2"/>
        <v>1</v>
      </c>
    </row>
    <row r="70" spans="1:9" x14ac:dyDescent="0.2">
      <c r="A70" s="73" t="s">
        <v>284</v>
      </c>
      <c r="B70" s="77">
        <v>650</v>
      </c>
      <c r="C70" s="77" t="s">
        <v>79</v>
      </c>
      <c r="D70" s="86">
        <v>13</v>
      </c>
      <c r="E70" s="86" t="s">
        <v>286</v>
      </c>
      <c r="F70" s="77" t="s">
        <v>283</v>
      </c>
      <c r="G70" s="75">
        <v>25</v>
      </c>
      <c r="H70" s="75">
        <v>25</v>
      </c>
      <c r="I70" s="145">
        <f t="shared" si="2"/>
        <v>1</v>
      </c>
    </row>
    <row r="71" spans="1:9" x14ac:dyDescent="0.2">
      <c r="A71" s="107" t="s">
        <v>127</v>
      </c>
      <c r="B71" s="77" t="s">
        <v>88</v>
      </c>
      <c r="C71" s="77" t="s">
        <v>79</v>
      </c>
      <c r="D71" s="86" t="s">
        <v>81</v>
      </c>
      <c r="E71" s="96" t="s">
        <v>265</v>
      </c>
      <c r="F71" s="77"/>
      <c r="G71" s="75">
        <f>G72+G75</f>
        <v>87.3</v>
      </c>
      <c r="H71" s="75">
        <f>H72+H75</f>
        <v>87.3</v>
      </c>
      <c r="I71" s="145">
        <f t="shared" si="2"/>
        <v>1</v>
      </c>
    </row>
    <row r="72" spans="1:9" ht="63.75" x14ac:dyDescent="0.2">
      <c r="A72" s="73" t="s">
        <v>66</v>
      </c>
      <c r="B72" s="77">
        <v>650</v>
      </c>
      <c r="C72" s="77" t="s">
        <v>79</v>
      </c>
      <c r="D72" s="86" t="s">
        <v>101</v>
      </c>
      <c r="E72" s="96" t="s">
        <v>266</v>
      </c>
      <c r="F72" s="77"/>
      <c r="G72" s="75">
        <f>G73</f>
        <v>7.3</v>
      </c>
      <c r="H72" s="75">
        <f>H73</f>
        <v>7.3</v>
      </c>
      <c r="I72" s="145">
        <f t="shared" si="2"/>
        <v>1</v>
      </c>
    </row>
    <row r="73" spans="1:9" x14ac:dyDescent="0.2">
      <c r="A73" s="73" t="s">
        <v>67</v>
      </c>
      <c r="B73" s="77">
        <v>650</v>
      </c>
      <c r="C73" s="77" t="s">
        <v>79</v>
      </c>
      <c r="D73" s="86" t="s">
        <v>101</v>
      </c>
      <c r="E73" s="96" t="s">
        <v>266</v>
      </c>
      <c r="F73" s="77">
        <v>500</v>
      </c>
      <c r="G73" s="75">
        <f>G74</f>
        <v>7.3</v>
      </c>
      <c r="H73" s="75">
        <f>H74</f>
        <v>7.3</v>
      </c>
      <c r="I73" s="145">
        <f t="shared" si="2"/>
        <v>1</v>
      </c>
    </row>
    <row r="74" spans="1:9" x14ac:dyDescent="0.2">
      <c r="A74" s="73" t="s">
        <v>68</v>
      </c>
      <c r="B74" s="77">
        <v>650</v>
      </c>
      <c r="C74" s="77" t="s">
        <v>79</v>
      </c>
      <c r="D74" s="86" t="s">
        <v>101</v>
      </c>
      <c r="E74" s="96" t="s">
        <v>266</v>
      </c>
      <c r="F74" s="77">
        <v>540</v>
      </c>
      <c r="G74" s="75">
        <f>7.3</f>
        <v>7.3</v>
      </c>
      <c r="H74" s="75">
        <v>7.3</v>
      </c>
      <c r="I74" s="145">
        <f t="shared" si="2"/>
        <v>1</v>
      </c>
    </row>
    <row r="75" spans="1:9" ht="51" x14ac:dyDescent="0.2">
      <c r="A75" s="73" t="s">
        <v>493</v>
      </c>
      <c r="B75" s="77" t="s">
        <v>88</v>
      </c>
      <c r="C75" s="77" t="s">
        <v>79</v>
      </c>
      <c r="D75" s="86" t="s">
        <v>101</v>
      </c>
      <c r="E75" s="96" t="s">
        <v>494</v>
      </c>
      <c r="F75" s="77"/>
      <c r="G75" s="75">
        <f>G76</f>
        <v>80</v>
      </c>
      <c r="H75" s="75">
        <f>H76</f>
        <v>80</v>
      </c>
      <c r="I75" s="145">
        <f t="shared" si="2"/>
        <v>1</v>
      </c>
    </row>
    <row r="76" spans="1:9" x14ac:dyDescent="0.2">
      <c r="A76" s="73" t="s">
        <v>67</v>
      </c>
      <c r="B76" s="77" t="s">
        <v>88</v>
      </c>
      <c r="C76" s="77" t="s">
        <v>79</v>
      </c>
      <c r="D76" s="86" t="s">
        <v>101</v>
      </c>
      <c r="E76" s="96" t="s">
        <v>494</v>
      </c>
      <c r="F76" s="77" t="s">
        <v>91</v>
      </c>
      <c r="G76" s="75">
        <f>G77</f>
        <v>80</v>
      </c>
      <c r="H76" s="75">
        <f>H77</f>
        <v>80</v>
      </c>
      <c r="I76" s="145">
        <f t="shared" si="2"/>
        <v>1</v>
      </c>
    </row>
    <row r="77" spans="1:9" x14ac:dyDescent="0.2">
      <c r="A77" s="73" t="s">
        <v>68</v>
      </c>
      <c r="B77" s="77" t="s">
        <v>88</v>
      </c>
      <c r="C77" s="77" t="s">
        <v>79</v>
      </c>
      <c r="D77" s="86" t="s">
        <v>101</v>
      </c>
      <c r="E77" s="96" t="s">
        <v>494</v>
      </c>
      <c r="F77" s="77" t="s">
        <v>92</v>
      </c>
      <c r="G77" s="75">
        <f>147-67</f>
        <v>80</v>
      </c>
      <c r="H77" s="75">
        <v>80</v>
      </c>
      <c r="I77" s="145">
        <f t="shared" si="2"/>
        <v>1</v>
      </c>
    </row>
    <row r="78" spans="1:9" s="98" customFormat="1" x14ac:dyDescent="0.2">
      <c r="A78" s="104" t="s">
        <v>537</v>
      </c>
      <c r="B78" s="172">
        <v>650</v>
      </c>
      <c r="C78" s="172" t="s">
        <v>80</v>
      </c>
      <c r="D78" s="176"/>
      <c r="E78" s="176"/>
      <c r="F78" s="172"/>
      <c r="G78" s="173">
        <f>G79</f>
        <v>378.2</v>
      </c>
      <c r="H78" s="173">
        <f>H79</f>
        <v>378.2</v>
      </c>
      <c r="I78" s="177">
        <f t="shared" si="2"/>
        <v>1</v>
      </c>
    </row>
    <row r="79" spans="1:9" s="179" customFormat="1" x14ac:dyDescent="0.2">
      <c r="A79" s="104" t="s">
        <v>40</v>
      </c>
      <c r="B79" s="172">
        <v>650</v>
      </c>
      <c r="C79" s="172" t="s">
        <v>80</v>
      </c>
      <c r="D79" s="176" t="s">
        <v>82</v>
      </c>
      <c r="E79" s="176"/>
      <c r="F79" s="172"/>
      <c r="G79" s="173">
        <f>G80</f>
        <v>378.2</v>
      </c>
      <c r="H79" s="173">
        <f>H80</f>
        <v>378.2</v>
      </c>
      <c r="I79" s="177">
        <f t="shared" si="2"/>
        <v>1</v>
      </c>
    </row>
    <row r="80" spans="1:9" ht="37.5" customHeight="1" x14ac:dyDescent="0.2">
      <c r="A80" s="79" t="s">
        <v>424</v>
      </c>
      <c r="B80" s="77">
        <v>650</v>
      </c>
      <c r="C80" s="77" t="s">
        <v>80</v>
      </c>
      <c r="D80" s="86" t="s">
        <v>82</v>
      </c>
      <c r="E80" s="86" t="s">
        <v>257</v>
      </c>
      <c r="F80" s="77"/>
      <c r="G80" s="75">
        <f>G81</f>
        <v>378.2</v>
      </c>
      <c r="H80" s="75">
        <f t="shared" ref="H80" si="9">H81</f>
        <v>378.2</v>
      </c>
      <c r="I80" s="145">
        <f t="shared" si="2"/>
        <v>1</v>
      </c>
    </row>
    <row r="81" spans="1:9" ht="51" x14ac:dyDescent="0.2">
      <c r="A81" s="73" t="s">
        <v>287</v>
      </c>
      <c r="B81" s="77">
        <v>650</v>
      </c>
      <c r="C81" s="77" t="s">
        <v>80</v>
      </c>
      <c r="D81" s="86" t="s">
        <v>82</v>
      </c>
      <c r="E81" s="86" t="s">
        <v>288</v>
      </c>
      <c r="F81" s="77"/>
      <c r="G81" s="75">
        <f>G82+G87</f>
        <v>378.2</v>
      </c>
      <c r="H81" s="75">
        <f>H82+H87</f>
        <v>378.2</v>
      </c>
      <c r="I81" s="145">
        <f t="shared" si="2"/>
        <v>1</v>
      </c>
    </row>
    <row r="82" spans="1:9" ht="63.75" x14ac:dyDescent="0.2">
      <c r="A82" s="79" t="s">
        <v>122</v>
      </c>
      <c r="B82" s="77">
        <v>650</v>
      </c>
      <c r="C82" s="77" t="s">
        <v>80</v>
      </c>
      <c r="D82" s="86" t="s">
        <v>82</v>
      </c>
      <c r="E82" s="86" t="s">
        <v>288</v>
      </c>
      <c r="F82" s="77">
        <v>100</v>
      </c>
      <c r="G82" s="75">
        <f>G83</f>
        <v>369.5</v>
      </c>
      <c r="H82" s="75">
        <f>H83</f>
        <v>369.5</v>
      </c>
      <c r="I82" s="145">
        <f t="shared" si="2"/>
        <v>1</v>
      </c>
    </row>
    <row r="83" spans="1:9" ht="25.5" x14ac:dyDescent="0.2">
      <c r="A83" s="73" t="s">
        <v>64</v>
      </c>
      <c r="B83" s="77">
        <v>650</v>
      </c>
      <c r="C83" s="77" t="s">
        <v>80</v>
      </c>
      <c r="D83" s="86" t="s">
        <v>82</v>
      </c>
      <c r="E83" s="86" t="s">
        <v>288</v>
      </c>
      <c r="F83" s="77">
        <v>120</v>
      </c>
      <c r="G83" s="75">
        <f>G84+G85+G86</f>
        <v>369.5</v>
      </c>
      <c r="H83" s="75">
        <f>H84+H85+H86</f>
        <v>369.5</v>
      </c>
      <c r="I83" s="145">
        <f t="shared" si="2"/>
        <v>1</v>
      </c>
    </row>
    <row r="84" spans="1:9" ht="25.5" x14ac:dyDescent="0.2">
      <c r="A84" s="73" t="s">
        <v>260</v>
      </c>
      <c r="B84" s="77">
        <v>650</v>
      </c>
      <c r="C84" s="77" t="s">
        <v>80</v>
      </c>
      <c r="D84" s="86" t="s">
        <v>82</v>
      </c>
      <c r="E84" s="86" t="s">
        <v>288</v>
      </c>
      <c r="F84" s="77">
        <v>121</v>
      </c>
      <c r="G84" s="75">
        <f>276.1+2</f>
        <v>278.10000000000002</v>
      </c>
      <c r="H84" s="75">
        <v>278.10000000000002</v>
      </c>
      <c r="I84" s="145">
        <f t="shared" si="2"/>
        <v>1</v>
      </c>
    </row>
    <row r="85" spans="1:9" ht="38.25" x14ac:dyDescent="0.2">
      <c r="A85" s="73" t="s">
        <v>123</v>
      </c>
      <c r="B85" s="77" t="s">
        <v>88</v>
      </c>
      <c r="C85" s="77" t="s">
        <v>80</v>
      </c>
      <c r="D85" s="86" t="s">
        <v>82</v>
      </c>
      <c r="E85" s="86" t="s">
        <v>288</v>
      </c>
      <c r="F85" s="77" t="s">
        <v>495</v>
      </c>
      <c r="G85" s="75">
        <v>15</v>
      </c>
      <c r="H85" s="75">
        <v>15</v>
      </c>
      <c r="I85" s="145">
        <f t="shared" si="2"/>
        <v>1</v>
      </c>
    </row>
    <row r="86" spans="1:9" ht="51" x14ac:dyDescent="0.2">
      <c r="A86" s="73" t="s">
        <v>261</v>
      </c>
      <c r="B86" s="77" t="s">
        <v>88</v>
      </c>
      <c r="C86" s="77" t="s">
        <v>80</v>
      </c>
      <c r="D86" s="86" t="s">
        <v>82</v>
      </c>
      <c r="E86" s="86" t="s">
        <v>288</v>
      </c>
      <c r="F86" s="77" t="s">
        <v>262</v>
      </c>
      <c r="G86" s="75">
        <f>78.4-2</f>
        <v>76.400000000000006</v>
      </c>
      <c r="H86" s="75">
        <v>76.400000000000006</v>
      </c>
      <c r="I86" s="145">
        <f t="shared" si="2"/>
        <v>1</v>
      </c>
    </row>
    <row r="87" spans="1:9" ht="25.5" x14ac:dyDescent="0.2">
      <c r="A87" s="73" t="s">
        <v>271</v>
      </c>
      <c r="B87" s="77">
        <v>650</v>
      </c>
      <c r="C87" s="77" t="s">
        <v>80</v>
      </c>
      <c r="D87" s="86" t="s">
        <v>82</v>
      </c>
      <c r="E87" s="86" t="s">
        <v>288</v>
      </c>
      <c r="F87" s="77">
        <v>200</v>
      </c>
      <c r="G87" s="75">
        <f>G88</f>
        <v>8.6999999999999993</v>
      </c>
      <c r="H87" s="75">
        <f>H88</f>
        <v>8.6999999999999993</v>
      </c>
      <c r="I87" s="145">
        <f t="shared" ref="I87:I150" si="10">H87/G87</f>
        <v>1</v>
      </c>
    </row>
    <row r="88" spans="1:9" ht="38.25" x14ac:dyDescent="0.2">
      <c r="A88" s="73" t="s">
        <v>124</v>
      </c>
      <c r="B88" s="77">
        <v>650</v>
      </c>
      <c r="C88" s="77" t="s">
        <v>80</v>
      </c>
      <c r="D88" s="86" t="s">
        <v>82</v>
      </c>
      <c r="E88" s="86" t="s">
        <v>288</v>
      </c>
      <c r="F88" s="77">
        <v>240</v>
      </c>
      <c r="G88" s="75">
        <f>G89</f>
        <v>8.6999999999999993</v>
      </c>
      <c r="H88" s="75">
        <f>H89</f>
        <v>8.6999999999999993</v>
      </c>
      <c r="I88" s="145">
        <f t="shared" si="10"/>
        <v>1</v>
      </c>
    </row>
    <row r="89" spans="1:9" ht="25.5" x14ac:dyDescent="0.2">
      <c r="A89" s="73" t="s">
        <v>69</v>
      </c>
      <c r="B89" s="77">
        <v>650</v>
      </c>
      <c r="C89" s="77" t="s">
        <v>80</v>
      </c>
      <c r="D89" s="86" t="s">
        <v>82</v>
      </c>
      <c r="E89" s="86" t="s">
        <v>288</v>
      </c>
      <c r="F89" s="77">
        <v>242</v>
      </c>
      <c r="G89" s="75">
        <v>8.6999999999999993</v>
      </c>
      <c r="H89" s="75">
        <v>8.6999999999999993</v>
      </c>
      <c r="I89" s="145">
        <f t="shared" si="10"/>
        <v>1</v>
      </c>
    </row>
    <row r="90" spans="1:9" s="98" customFormat="1" ht="25.5" x14ac:dyDescent="0.2">
      <c r="A90" s="185" t="s">
        <v>536</v>
      </c>
      <c r="B90" s="172">
        <v>650</v>
      </c>
      <c r="C90" s="172" t="s">
        <v>82</v>
      </c>
      <c r="D90" s="176"/>
      <c r="E90" s="176"/>
      <c r="F90" s="172"/>
      <c r="G90" s="173">
        <f>G91+G105</f>
        <v>595.29999999999995</v>
      </c>
      <c r="H90" s="173">
        <f>H91+H105</f>
        <v>572.9</v>
      </c>
      <c r="I90" s="177">
        <f t="shared" si="10"/>
        <v>0.96237191332101468</v>
      </c>
    </row>
    <row r="91" spans="1:9" s="179" customFormat="1" x14ac:dyDescent="0.2">
      <c r="A91" s="185" t="s">
        <v>42</v>
      </c>
      <c r="B91" s="172">
        <v>650</v>
      </c>
      <c r="C91" s="172" t="s">
        <v>82</v>
      </c>
      <c r="D91" s="176" t="s">
        <v>81</v>
      </c>
      <c r="E91" s="176"/>
      <c r="F91" s="172"/>
      <c r="G91" s="173">
        <f>G92</f>
        <v>120.6</v>
      </c>
      <c r="H91" s="173">
        <f>H92</f>
        <v>120.6</v>
      </c>
      <c r="I91" s="181">
        <f t="shared" si="10"/>
        <v>1</v>
      </c>
    </row>
    <row r="92" spans="1:9" ht="37.5" customHeight="1" x14ac:dyDescent="0.2">
      <c r="A92" s="79" t="s">
        <v>424</v>
      </c>
      <c r="B92" s="89" t="s">
        <v>88</v>
      </c>
      <c r="C92" s="90" t="s">
        <v>82</v>
      </c>
      <c r="D92" s="82" t="s">
        <v>81</v>
      </c>
      <c r="E92" s="86" t="s">
        <v>257</v>
      </c>
      <c r="F92" s="89"/>
      <c r="G92" s="84">
        <f>G93+G101</f>
        <v>120.6</v>
      </c>
      <c r="H92" s="84">
        <f>H93+H101</f>
        <v>120.6</v>
      </c>
      <c r="I92" s="145">
        <f t="shared" si="10"/>
        <v>1</v>
      </c>
    </row>
    <row r="93" spans="1:9" ht="42" customHeight="1" x14ac:dyDescent="0.2">
      <c r="A93" s="78" t="s">
        <v>289</v>
      </c>
      <c r="B93" s="77">
        <v>650</v>
      </c>
      <c r="C93" s="77" t="s">
        <v>82</v>
      </c>
      <c r="D93" s="86" t="s">
        <v>81</v>
      </c>
      <c r="E93" s="86" t="s">
        <v>290</v>
      </c>
      <c r="F93" s="77"/>
      <c r="G93" s="75">
        <f>G94+G98</f>
        <v>80.399999999999991</v>
      </c>
      <c r="H93" s="75">
        <f>H94+H98</f>
        <v>80.399999999999991</v>
      </c>
      <c r="I93" s="145">
        <f t="shared" si="10"/>
        <v>1</v>
      </c>
    </row>
    <row r="94" spans="1:9" ht="63.75" x14ac:dyDescent="0.2">
      <c r="A94" s="79" t="s">
        <v>122</v>
      </c>
      <c r="B94" s="77" t="s">
        <v>88</v>
      </c>
      <c r="C94" s="90" t="s">
        <v>82</v>
      </c>
      <c r="D94" s="82" t="s">
        <v>81</v>
      </c>
      <c r="E94" s="86" t="s">
        <v>290</v>
      </c>
      <c r="F94" s="77" t="s">
        <v>89</v>
      </c>
      <c r="G94" s="75">
        <f>G95</f>
        <v>65.099999999999994</v>
      </c>
      <c r="H94" s="75">
        <f>H95</f>
        <v>65.099999999999994</v>
      </c>
      <c r="I94" s="145">
        <f t="shared" si="10"/>
        <v>1</v>
      </c>
    </row>
    <row r="95" spans="1:9" ht="25.5" x14ac:dyDescent="0.2">
      <c r="A95" s="73" t="s">
        <v>64</v>
      </c>
      <c r="B95" s="77">
        <v>650</v>
      </c>
      <c r="C95" s="77" t="s">
        <v>82</v>
      </c>
      <c r="D95" s="86" t="s">
        <v>81</v>
      </c>
      <c r="E95" s="86" t="s">
        <v>290</v>
      </c>
      <c r="F95" s="77">
        <v>120</v>
      </c>
      <c r="G95" s="75">
        <f>G96+G97</f>
        <v>65.099999999999994</v>
      </c>
      <c r="H95" s="75">
        <f>H96+H97</f>
        <v>65.099999999999994</v>
      </c>
      <c r="I95" s="145">
        <f t="shared" si="10"/>
        <v>1</v>
      </c>
    </row>
    <row r="96" spans="1:9" ht="25.5" x14ac:dyDescent="0.2">
      <c r="A96" s="73" t="s">
        <v>260</v>
      </c>
      <c r="B96" s="77">
        <v>650</v>
      </c>
      <c r="C96" s="77" t="s">
        <v>82</v>
      </c>
      <c r="D96" s="86" t="s">
        <v>81</v>
      </c>
      <c r="E96" s="86" t="s">
        <v>290</v>
      </c>
      <c r="F96" s="77">
        <v>121</v>
      </c>
      <c r="G96" s="75">
        <v>50</v>
      </c>
      <c r="H96" s="75">
        <v>50</v>
      </c>
      <c r="I96" s="145">
        <f t="shared" si="10"/>
        <v>1</v>
      </c>
    </row>
    <row r="97" spans="1:9" ht="51" x14ac:dyDescent="0.2">
      <c r="A97" s="73" t="s">
        <v>261</v>
      </c>
      <c r="B97" s="77" t="s">
        <v>88</v>
      </c>
      <c r="C97" s="77" t="s">
        <v>82</v>
      </c>
      <c r="D97" s="86" t="s">
        <v>81</v>
      </c>
      <c r="E97" s="86" t="s">
        <v>290</v>
      </c>
      <c r="F97" s="77" t="s">
        <v>262</v>
      </c>
      <c r="G97" s="75">
        <v>15.1</v>
      </c>
      <c r="H97" s="75">
        <v>15.1</v>
      </c>
      <c r="I97" s="145">
        <f t="shared" si="10"/>
        <v>1</v>
      </c>
    </row>
    <row r="98" spans="1:9" ht="25.5" x14ac:dyDescent="0.2">
      <c r="A98" s="73" t="s">
        <v>271</v>
      </c>
      <c r="B98" s="77" t="s">
        <v>88</v>
      </c>
      <c r="C98" s="77" t="s">
        <v>82</v>
      </c>
      <c r="D98" s="86" t="s">
        <v>81</v>
      </c>
      <c r="E98" s="86" t="s">
        <v>290</v>
      </c>
      <c r="F98" s="77">
        <v>200</v>
      </c>
      <c r="G98" s="75">
        <f>G99</f>
        <v>15.3</v>
      </c>
      <c r="H98" s="75">
        <f>H99</f>
        <v>15.3</v>
      </c>
      <c r="I98" s="145">
        <f t="shared" si="10"/>
        <v>1</v>
      </c>
    </row>
    <row r="99" spans="1:9" ht="38.25" x14ac:dyDescent="0.2">
      <c r="A99" s="73" t="s">
        <v>124</v>
      </c>
      <c r="B99" s="77" t="s">
        <v>88</v>
      </c>
      <c r="C99" s="77" t="s">
        <v>82</v>
      </c>
      <c r="D99" s="86" t="s">
        <v>81</v>
      </c>
      <c r="E99" s="86" t="s">
        <v>290</v>
      </c>
      <c r="F99" s="77">
        <v>240</v>
      </c>
      <c r="G99" s="75">
        <f>G100</f>
        <v>15.3</v>
      </c>
      <c r="H99" s="75">
        <f>H100</f>
        <v>15.3</v>
      </c>
      <c r="I99" s="145">
        <f t="shared" si="10"/>
        <v>1</v>
      </c>
    </row>
    <row r="100" spans="1:9" ht="38.25" x14ac:dyDescent="0.2">
      <c r="A100" s="73" t="s">
        <v>125</v>
      </c>
      <c r="B100" s="77" t="s">
        <v>88</v>
      </c>
      <c r="C100" s="77" t="s">
        <v>82</v>
      </c>
      <c r="D100" s="86" t="s">
        <v>81</v>
      </c>
      <c r="E100" s="86" t="s">
        <v>290</v>
      </c>
      <c r="F100" s="77">
        <v>244</v>
      </c>
      <c r="G100" s="75">
        <v>15.3</v>
      </c>
      <c r="H100" s="75">
        <v>15.3</v>
      </c>
      <c r="I100" s="145">
        <f t="shared" si="10"/>
        <v>1</v>
      </c>
    </row>
    <row r="101" spans="1:9" ht="51" x14ac:dyDescent="0.2">
      <c r="A101" s="78" t="s">
        <v>291</v>
      </c>
      <c r="B101" s="77">
        <v>650</v>
      </c>
      <c r="C101" s="77" t="s">
        <v>82</v>
      </c>
      <c r="D101" s="86" t="s">
        <v>81</v>
      </c>
      <c r="E101" s="86" t="s">
        <v>292</v>
      </c>
      <c r="F101" s="77"/>
      <c r="G101" s="75">
        <f>G102</f>
        <v>40.200000000000003</v>
      </c>
      <c r="H101" s="75">
        <f>H102</f>
        <v>40.200000000000003</v>
      </c>
      <c r="I101" s="145">
        <f t="shared" si="10"/>
        <v>1</v>
      </c>
    </row>
    <row r="102" spans="1:9" ht="25.5" x14ac:dyDescent="0.2">
      <c r="A102" s="73" t="s">
        <v>271</v>
      </c>
      <c r="B102" s="77">
        <v>650</v>
      </c>
      <c r="C102" s="77" t="s">
        <v>82</v>
      </c>
      <c r="D102" s="86" t="s">
        <v>81</v>
      </c>
      <c r="E102" s="86" t="s">
        <v>292</v>
      </c>
      <c r="F102" s="77">
        <v>200</v>
      </c>
      <c r="G102" s="75">
        <f>G103</f>
        <v>40.200000000000003</v>
      </c>
      <c r="H102" s="75">
        <v>40.200000000000003</v>
      </c>
      <c r="I102" s="145">
        <f t="shared" si="10"/>
        <v>1</v>
      </c>
    </row>
    <row r="103" spans="1:9" s="98" customFormat="1" ht="12.75" customHeight="1" x14ac:dyDescent="0.2">
      <c r="A103" s="73" t="s">
        <v>124</v>
      </c>
      <c r="B103" s="77">
        <v>650</v>
      </c>
      <c r="C103" s="77" t="s">
        <v>82</v>
      </c>
      <c r="D103" s="86" t="s">
        <v>81</v>
      </c>
      <c r="E103" s="86" t="s">
        <v>292</v>
      </c>
      <c r="F103" s="77">
        <v>240</v>
      </c>
      <c r="G103" s="75">
        <f>G104</f>
        <v>40.200000000000003</v>
      </c>
      <c r="H103" s="75">
        <f>H104</f>
        <v>40.200000000000003</v>
      </c>
      <c r="I103" s="145">
        <f t="shared" si="10"/>
        <v>1</v>
      </c>
    </row>
    <row r="104" spans="1:9" s="98" customFormat="1" ht="38.25" customHeight="1" x14ac:dyDescent="0.2">
      <c r="A104" s="73" t="s">
        <v>125</v>
      </c>
      <c r="B104" s="77">
        <v>650</v>
      </c>
      <c r="C104" s="77" t="s">
        <v>82</v>
      </c>
      <c r="D104" s="86" t="s">
        <v>81</v>
      </c>
      <c r="E104" s="86" t="s">
        <v>292</v>
      </c>
      <c r="F104" s="77">
        <v>244</v>
      </c>
      <c r="G104" s="75">
        <v>40.200000000000003</v>
      </c>
      <c r="H104" s="97">
        <v>40.200000000000003</v>
      </c>
      <c r="I104" s="145">
        <f t="shared" si="10"/>
        <v>1</v>
      </c>
    </row>
    <row r="105" spans="1:9" s="179" customFormat="1" ht="25.5" customHeight="1" x14ac:dyDescent="0.2">
      <c r="A105" s="186" t="s">
        <v>43</v>
      </c>
      <c r="B105" s="172">
        <v>650</v>
      </c>
      <c r="C105" s="172" t="s">
        <v>82</v>
      </c>
      <c r="D105" s="176">
        <v>14</v>
      </c>
      <c r="E105" s="176"/>
      <c r="F105" s="172"/>
      <c r="G105" s="173">
        <f>G106+G118</f>
        <v>474.7</v>
      </c>
      <c r="H105" s="173">
        <f>H106+H118</f>
        <v>452.3</v>
      </c>
      <c r="I105" s="177">
        <f>H105/G105</f>
        <v>0.95281230250684645</v>
      </c>
    </row>
    <row r="106" spans="1:9" s="98" customFormat="1" ht="38.25" customHeight="1" x14ac:dyDescent="0.2">
      <c r="A106" s="108" t="s">
        <v>165</v>
      </c>
      <c r="B106" s="95" t="s">
        <v>88</v>
      </c>
      <c r="C106" s="95" t="s">
        <v>82</v>
      </c>
      <c r="D106" s="96" t="s">
        <v>102</v>
      </c>
      <c r="E106" s="96" t="s">
        <v>293</v>
      </c>
      <c r="F106" s="95"/>
      <c r="G106" s="97">
        <f>G107</f>
        <v>446.09999999999997</v>
      </c>
      <c r="H106" s="97">
        <f>H107</f>
        <v>423.7</v>
      </c>
      <c r="I106" s="145">
        <f t="shared" si="10"/>
        <v>0.94978704326384222</v>
      </c>
    </row>
    <row r="107" spans="1:9" s="98" customFormat="1" ht="38.25" customHeight="1" x14ac:dyDescent="0.2">
      <c r="A107" s="79" t="s">
        <v>166</v>
      </c>
      <c r="B107" s="77">
        <v>650</v>
      </c>
      <c r="C107" s="77" t="s">
        <v>82</v>
      </c>
      <c r="D107" s="86">
        <v>14</v>
      </c>
      <c r="E107" s="96" t="s">
        <v>294</v>
      </c>
      <c r="F107" s="77"/>
      <c r="G107" s="75">
        <f>G110+G113</f>
        <v>446.09999999999997</v>
      </c>
      <c r="H107" s="75">
        <f>H110+H113</f>
        <v>423.7</v>
      </c>
      <c r="I107" s="145">
        <f t="shared" si="10"/>
        <v>0.94978704326384222</v>
      </c>
    </row>
    <row r="108" spans="1:9" s="98" customFormat="1" ht="38.25" customHeight="1" x14ac:dyDescent="0.2">
      <c r="A108" s="79" t="s">
        <v>295</v>
      </c>
      <c r="B108" s="77" t="s">
        <v>88</v>
      </c>
      <c r="C108" s="77" t="s">
        <v>82</v>
      </c>
      <c r="D108" s="86" t="s">
        <v>102</v>
      </c>
      <c r="E108" s="96" t="s">
        <v>296</v>
      </c>
      <c r="F108" s="77"/>
      <c r="G108" s="75">
        <f t="shared" ref="G108:H111" si="11">G109</f>
        <v>200</v>
      </c>
      <c r="H108" s="75">
        <f t="shared" si="11"/>
        <v>200</v>
      </c>
      <c r="I108" s="145">
        <f t="shared" si="10"/>
        <v>1</v>
      </c>
    </row>
    <row r="109" spans="1:9" s="98" customFormat="1" ht="25.5" customHeight="1" x14ac:dyDescent="0.2">
      <c r="A109" s="79" t="s">
        <v>297</v>
      </c>
      <c r="B109" s="77">
        <v>650</v>
      </c>
      <c r="C109" s="77" t="s">
        <v>82</v>
      </c>
      <c r="D109" s="86">
        <v>14</v>
      </c>
      <c r="E109" s="96" t="s">
        <v>296</v>
      </c>
      <c r="F109" s="77"/>
      <c r="G109" s="75">
        <f t="shared" si="11"/>
        <v>200</v>
      </c>
      <c r="H109" s="75">
        <f t="shared" si="11"/>
        <v>200</v>
      </c>
      <c r="I109" s="145">
        <f t="shared" si="10"/>
        <v>1</v>
      </c>
    </row>
    <row r="110" spans="1:9" s="98" customFormat="1" ht="38.25" customHeight="1" x14ac:dyDescent="0.2">
      <c r="A110" s="73" t="s">
        <v>271</v>
      </c>
      <c r="B110" s="77">
        <v>650</v>
      </c>
      <c r="C110" s="77" t="s">
        <v>82</v>
      </c>
      <c r="D110" s="86">
        <v>14</v>
      </c>
      <c r="E110" s="96" t="s">
        <v>296</v>
      </c>
      <c r="F110" s="77">
        <v>200</v>
      </c>
      <c r="G110" s="75">
        <f t="shared" si="11"/>
        <v>200</v>
      </c>
      <c r="H110" s="75">
        <f t="shared" si="11"/>
        <v>200</v>
      </c>
      <c r="I110" s="145">
        <f t="shared" si="10"/>
        <v>1</v>
      </c>
    </row>
    <row r="111" spans="1:9" s="98" customFormat="1" ht="38.25" customHeight="1" x14ac:dyDescent="0.2">
      <c r="A111" s="73" t="s">
        <v>124</v>
      </c>
      <c r="B111" s="87">
        <v>650</v>
      </c>
      <c r="C111" s="87" t="s">
        <v>82</v>
      </c>
      <c r="D111" s="88">
        <v>14</v>
      </c>
      <c r="E111" s="96" t="s">
        <v>296</v>
      </c>
      <c r="F111" s="77">
        <v>240</v>
      </c>
      <c r="G111" s="83">
        <f t="shared" si="11"/>
        <v>200</v>
      </c>
      <c r="H111" s="83">
        <f t="shared" si="11"/>
        <v>200</v>
      </c>
      <c r="I111" s="145">
        <f t="shared" si="10"/>
        <v>1</v>
      </c>
    </row>
    <row r="112" spans="1:9" s="98" customFormat="1" ht="38.25" x14ac:dyDescent="0.2">
      <c r="A112" s="73" t="s">
        <v>125</v>
      </c>
      <c r="B112" s="87" t="s">
        <v>88</v>
      </c>
      <c r="C112" s="87" t="s">
        <v>82</v>
      </c>
      <c r="D112" s="88">
        <v>14</v>
      </c>
      <c r="E112" s="96" t="s">
        <v>296</v>
      </c>
      <c r="F112" s="77">
        <v>244</v>
      </c>
      <c r="G112" s="83">
        <v>200</v>
      </c>
      <c r="H112" s="97">
        <v>200</v>
      </c>
      <c r="I112" s="145">
        <f t="shared" si="10"/>
        <v>1</v>
      </c>
    </row>
    <row r="113" spans="1:9" ht="51" x14ac:dyDescent="0.2">
      <c r="A113" s="79" t="s">
        <v>298</v>
      </c>
      <c r="B113" s="77" t="s">
        <v>88</v>
      </c>
      <c r="C113" s="77" t="s">
        <v>82</v>
      </c>
      <c r="D113" s="86" t="s">
        <v>102</v>
      </c>
      <c r="E113" s="96" t="s">
        <v>299</v>
      </c>
      <c r="F113" s="77"/>
      <c r="G113" s="83">
        <f t="shared" ref="G113:H116" si="12">G114</f>
        <v>246.09999999999997</v>
      </c>
      <c r="H113" s="83">
        <f t="shared" si="12"/>
        <v>223.7</v>
      </c>
      <c r="I113" s="145">
        <f t="shared" si="10"/>
        <v>0.9089800893945551</v>
      </c>
    </row>
    <row r="114" spans="1:9" ht="25.5" x14ac:dyDescent="0.2">
      <c r="A114" s="79" t="s">
        <v>496</v>
      </c>
      <c r="B114" s="77">
        <v>650</v>
      </c>
      <c r="C114" s="77" t="s">
        <v>82</v>
      </c>
      <c r="D114" s="86">
        <v>14</v>
      </c>
      <c r="E114" s="96" t="s">
        <v>299</v>
      </c>
      <c r="F114" s="77"/>
      <c r="G114" s="83">
        <f t="shared" si="12"/>
        <v>246.09999999999997</v>
      </c>
      <c r="H114" s="83">
        <f t="shared" si="12"/>
        <v>223.7</v>
      </c>
      <c r="I114" s="145">
        <f t="shared" si="10"/>
        <v>0.9089800893945551</v>
      </c>
    </row>
    <row r="115" spans="1:9" ht="25.5" x14ac:dyDescent="0.2">
      <c r="A115" s="73" t="s">
        <v>271</v>
      </c>
      <c r="B115" s="77">
        <v>650</v>
      </c>
      <c r="C115" s="77" t="s">
        <v>82</v>
      </c>
      <c r="D115" s="86">
        <v>14</v>
      </c>
      <c r="E115" s="96" t="s">
        <v>299</v>
      </c>
      <c r="F115" s="77">
        <v>200</v>
      </c>
      <c r="G115" s="83">
        <f t="shared" si="12"/>
        <v>246.09999999999997</v>
      </c>
      <c r="H115" s="83">
        <f t="shared" si="12"/>
        <v>223.7</v>
      </c>
      <c r="I115" s="145">
        <f t="shared" si="10"/>
        <v>0.9089800893945551</v>
      </c>
    </row>
    <row r="116" spans="1:9" ht="38.25" x14ac:dyDescent="0.2">
      <c r="A116" s="73" t="s">
        <v>124</v>
      </c>
      <c r="B116" s="87">
        <v>650</v>
      </c>
      <c r="C116" s="87" t="s">
        <v>82</v>
      </c>
      <c r="D116" s="88">
        <v>14</v>
      </c>
      <c r="E116" s="96" t="s">
        <v>299</v>
      </c>
      <c r="F116" s="77">
        <v>240</v>
      </c>
      <c r="G116" s="83">
        <f t="shared" si="12"/>
        <v>246.09999999999997</v>
      </c>
      <c r="H116" s="83">
        <f t="shared" si="12"/>
        <v>223.7</v>
      </c>
      <c r="I116" s="145">
        <f t="shared" si="10"/>
        <v>0.9089800893945551</v>
      </c>
    </row>
    <row r="117" spans="1:9" ht="38.25" x14ac:dyDescent="0.2">
      <c r="A117" s="73" t="s">
        <v>125</v>
      </c>
      <c r="B117" s="87" t="s">
        <v>88</v>
      </c>
      <c r="C117" s="87" t="s">
        <v>82</v>
      </c>
      <c r="D117" s="88">
        <v>14</v>
      </c>
      <c r="E117" s="96" t="s">
        <v>299</v>
      </c>
      <c r="F117" s="77">
        <v>244</v>
      </c>
      <c r="G117" s="83">
        <f>168.9+120-42.8</f>
        <v>246.09999999999997</v>
      </c>
      <c r="H117" s="83">
        <f>246.1-22.4</f>
        <v>223.7</v>
      </c>
      <c r="I117" s="145">
        <f t="shared" si="10"/>
        <v>0.9089800893945551</v>
      </c>
    </row>
    <row r="118" spans="1:9" ht="63.75" x14ac:dyDescent="0.2">
      <c r="A118" s="110" t="s">
        <v>497</v>
      </c>
      <c r="B118" s="87" t="s">
        <v>88</v>
      </c>
      <c r="C118" s="87" t="s">
        <v>82</v>
      </c>
      <c r="D118" s="88" t="s">
        <v>102</v>
      </c>
      <c r="E118" s="96" t="s">
        <v>300</v>
      </c>
      <c r="F118" s="77"/>
      <c r="G118" s="83">
        <f>G121+G125</f>
        <v>28.6</v>
      </c>
      <c r="H118" s="83">
        <f>H121+H125</f>
        <v>28.6</v>
      </c>
      <c r="I118" s="145">
        <f t="shared" si="10"/>
        <v>1</v>
      </c>
    </row>
    <row r="119" spans="1:9" ht="76.5" x14ac:dyDescent="0.2">
      <c r="A119" s="147" t="s">
        <v>498</v>
      </c>
      <c r="B119" s="87" t="s">
        <v>88</v>
      </c>
      <c r="C119" s="87" t="s">
        <v>82</v>
      </c>
      <c r="D119" s="88" t="s">
        <v>102</v>
      </c>
      <c r="E119" s="96" t="s">
        <v>301</v>
      </c>
      <c r="F119" s="77"/>
      <c r="G119" s="83">
        <f>G121</f>
        <v>20</v>
      </c>
      <c r="H119" s="83">
        <f>H121</f>
        <v>20</v>
      </c>
      <c r="I119" s="145">
        <f t="shared" si="10"/>
        <v>1</v>
      </c>
    </row>
    <row r="120" spans="1:9" ht="38.25" x14ac:dyDescent="0.2">
      <c r="A120" s="147" t="s">
        <v>302</v>
      </c>
      <c r="B120" s="87" t="s">
        <v>88</v>
      </c>
      <c r="C120" s="87" t="s">
        <v>82</v>
      </c>
      <c r="D120" s="88" t="s">
        <v>102</v>
      </c>
      <c r="E120" s="96" t="s">
        <v>303</v>
      </c>
      <c r="F120" s="77"/>
      <c r="G120" s="83">
        <f t="shared" ref="G120:H123" si="13">G121</f>
        <v>20</v>
      </c>
      <c r="H120" s="83">
        <f t="shared" si="13"/>
        <v>20</v>
      </c>
      <c r="I120" s="145">
        <f t="shared" si="10"/>
        <v>1</v>
      </c>
    </row>
    <row r="121" spans="1:9" ht="25.5" x14ac:dyDescent="0.2">
      <c r="A121" s="154" t="s">
        <v>304</v>
      </c>
      <c r="B121" s="87" t="s">
        <v>88</v>
      </c>
      <c r="C121" s="87" t="s">
        <v>82</v>
      </c>
      <c r="D121" s="88" t="s">
        <v>102</v>
      </c>
      <c r="E121" s="96" t="s">
        <v>305</v>
      </c>
      <c r="F121" s="77"/>
      <c r="G121" s="83">
        <f t="shared" si="13"/>
        <v>20</v>
      </c>
      <c r="H121" s="83">
        <f t="shared" si="13"/>
        <v>20</v>
      </c>
      <c r="I121" s="145">
        <f t="shared" si="10"/>
        <v>1</v>
      </c>
    </row>
    <row r="122" spans="1:9" ht="25.5" x14ac:dyDescent="0.2">
      <c r="A122" s="99" t="s">
        <v>271</v>
      </c>
      <c r="B122" s="87" t="s">
        <v>88</v>
      </c>
      <c r="C122" s="87" t="s">
        <v>82</v>
      </c>
      <c r="D122" s="88" t="s">
        <v>102</v>
      </c>
      <c r="E122" s="96" t="s">
        <v>305</v>
      </c>
      <c r="F122" s="77">
        <v>200</v>
      </c>
      <c r="G122" s="83">
        <f t="shared" si="13"/>
        <v>20</v>
      </c>
      <c r="H122" s="83">
        <f t="shared" si="13"/>
        <v>20</v>
      </c>
      <c r="I122" s="145">
        <f t="shared" si="10"/>
        <v>1</v>
      </c>
    </row>
    <row r="123" spans="1:9" ht="38.25" x14ac:dyDescent="0.2">
      <c r="A123" s="99" t="s">
        <v>124</v>
      </c>
      <c r="B123" s="87" t="s">
        <v>88</v>
      </c>
      <c r="C123" s="87" t="s">
        <v>82</v>
      </c>
      <c r="D123" s="88" t="s">
        <v>102</v>
      </c>
      <c r="E123" s="96" t="s">
        <v>305</v>
      </c>
      <c r="F123" s="77">
        <v>240</v>
      </c>
      <c r="G123" s="83">
        <f t="shared" si="13"/>
        <v>20</v>
      </c>
      <c r="H123" s="83">
        <f t="shared" si="13"/>
        <v>20</v>
      </c>
      <c r="I123" s="145">
        <f t="shared" si="10"/>
        <v>1</v>
      </c>
    </row>
    <row r="124" spans="1:9" ht="39" customHeight="1" x14ac:dyDescent="0.2">
      <c r="A124" s="99" t="s">
        <v>125</v>
      </c>
      <c r="B124" s="87" t="s">
        <v>88</v>
      </c>
      <c r="C124" s="87" t="s">
        <v>82</v>
      </c>
      <c r="D124" s="88" t="s">
        <v>102</v>
      </c>
      <c r="E124" s="96" t="s">
        <v>305</v>
      </c>
      <c r="F124" s="77">
        <v>244</v>
      </c>
      <c r="G124" s="83">
        <v>20</v>
      </c>
      <c r="H124" s="83">
        <v>20</v>
      </c>
      <c r="I124" s="145">
        <f t="shared" si="10"/>
        <v>1</v>
      </c>
    </row>
    <row r="125" spans="1:9" ht="27.75" customHeight="1" x14ac:dyDescent="0.2">
      <c r="A125" s="154" t="s">
        <v>306</v>
      </c>
      <c r="B125" s="87" t="s">
        <v>88</v>
      </c>
      <c r="C125" s="87" t="s">
        <v>82</v>
      </c>
      <c r="D125" s="88" t="s">
        <v>102</v>
      </c>
      <c r="E125" s="96" t="s">
        <v>307</v>
      </c>
      <c r="F125" s="77"/>
      <c r="G125" s="83">
        <f t="shared" ref="G125:H127" si="14">G126</f>
        <v>8.6</v>
      </c>
      <c r="H125" s="83">
        <f t="shared" si="14"/>
        <v>8.6</v>
      </c>
      <c r="I125" s="145">
        <f t="shared" si="10"/>
        <v>1</v>
      </c>
    </row>
    <row r="126" spans="1:9" ht="25.5" x14ac:dyDescent="0.2">
      <c r="A126" s="99" t="s">
        <v>271</v>
      </c>
      <c r="B126" s="87" t="s">
        <v>88</v>
      </c>
      <c r="C126" s="87" t="s">
        <v>82</v>
      </c>
      <c r="D126" s="88" t="s">
        <v>102</v>
      </c>
      <c r="E126" s="96" t="s">
        <v>307</v>
      </c>
      <c r="F126" s="77">
        <v>200</v>
      </c>
      <c r="G126" s="83">
        <f t="shared" si="14"/>
        <v>8.6</v>
      </c>
      <c r="H126" s="83">
        <f t="shared" si="14"/>
        <v>8.6</v>
      </c>
      <c r="I126" s="145">
        <f t="shared" si="10"/>
        <v>1</v>
      </c>
    </row>
    <row r="127" spans="1:9" ht="27.75" customHeight="1" x14ac:dyDescent="0.2">
      <c r="A127" s="99" t="s">
        <v>124</v>
      </c>
      <c r="B127" s="87" t="s">
        <v>88</v>
      </c>
      <c r="C127" s="87" t="s">
        <v>82</v>
      </c>
      <c r="D127" s="88" t="s">
        <v>102</v>
      </c>
      <c r="E127" s="96" t="s">
        <v>307</v>
      </c>
      <c r="F127" s="77">
        <v>240</v>
      </c>
      <c r="G127" s="83">
        <f t="shared" si="14"/>
        <v>8.6</v>
      </c>
      <c r="H127" s="83">
        <f t="shared" si="14"/>
        <v>8.6</v>
      </c>
      <c r="I127" s="145">
        <f t="shared" si="10"/>
        <v>1</v>
      </c>
    </row>
    <row r="128" spans="1:9" ht="38.25" x14ac:dyDescent="0.2">
      <c r="A128" s="99" t="s">
        <v>125</v>
      </c>
      <c r="B128" s="87" t="s">
        <v>88</v>
      </c>
      <c r="C128" s="87" t="s">
        <v>82</v>
      </c>
      <c r="D128" s="88" t="s">
        <v>102</v>
      </c>
      <c r="E128" s="96" t="s">
        <v>307</v>
      </c>
      <c r="F128" s="77">
        <v>244</v>
      </c>
      <c r="G128" s="83">
        <v>8.6</v>
      </c>
      <c r="H128" s="83">
        <v>8.6</v>
      </c>
      <c r="I128" s="145">
        <f t="shared" si="10"/>
        <v>1</v>
      </c>
    </row>
    <row r="129" spans="1:9" s="98" customFormat="1" x14ac:dyDescent="0.2">
      <c r="A129" s="104" t="s">
        <v>535</v>
      </c>
      <c r="B129" s="172">
        <v>650</v>
      </c>
      <c r="C129" s="172" t="s">
        <v>81</v>
      </c>
      <c r="D129" s="176"/>
      <c r="E129" s="176"/>
      <c r="F129" s="172"/>
      <c r="G129" s="173">
        <f>G130+G141+G149+G167</f>
        <v>11095.7</v>
      </c>
      <c r="H129" s="173">
        <f>H130+H141+H149+H167</f>
        <v>9063.2999999999993</v>
      </c>
      <c r="I129" s="177">
        <f>H129/G129</f>
        <v>0.81682994313112278</v>
      </c>
    </row>
    <row r="130" spans="1:9" s="179" customFormat="1" x14ac:dyDescent="0.2">
      <c r="A130" s="104" t="s">
        <v>45</v>
      </c>
      <c r="B130" s="172">
        <v>650</v>
      </c>
      <c r="C130" s="172" t="s">
        <v>81</v>
      </c>
      <c r="D130" s="176" t="s">
        <v>79</v>
      </c>
      <c r="E130" s="176"/>
      <c r="F130" s="172"/>
      <c r="G130" s="173">
        <f>G131</f>
        <v>1620.1</v>
      </c>
      <c r="H130" s="173">
        <f>H131</f>
        <v>1570.8</v>
      </c>
      <c r="I130" s="177">
        <f>H130/G130</f>
        <v>0.96956977964323188</v>
      </c>
    </row>
    <row r="131" spans="1:9" ht="41.25" customHeight="1" x14ac:dyDescent="0.2">
      <c r="A131" s="79" t="s">
        <v>424</v>
      </c>
      <c r="B131" s="77">
        <v>650</v>
      </c>
      <c r="C131" s="77" t="s">
        <v>81</v>
      </c>
      <c r="D131" s="86" t="s">
        <v>79</v>
      </c>
      <c r="E131" s="86" t="s">
        <v>257</v>
      </c>
      <c r="F131" s="77"/>
      <c r="G131" s="75">
        <f>G132</f>
        <v>1620.1</v>
      </c>
      <c r="H131" s="75">
        <f>H132</f>
        <v>1570.8</v>
      </c>
      <c r="I131" s="145">
        <f t="shared" si="10"/>
        <v>0.96956977964323188</v>
      </c>
    </row>
    <row r="132" spans="1:9" ht="40.5" customHeight="1" x14ac:dyDescent="0.2">
      <c r="A132" s="99" t="s">
        <v>308</v>
      </c>
      <c r="B132" s="77" t="s">
        <v>88</v>
      </c>
      <c r="C132" s="77" t="s">
        <v>81</v>
      </c>
      <c r="D132" s="86" t="s">
        <v>79</v>
      </c>
      <c r="E132" s="86" t="s">
        <v>499</v>
      </c>
      <c r="F132" s="77"/>
      <c r="G132" s="75">
        <f>G133+G137</f>
        <v>1620.1</v>
      </c>
      <c r="H132" s="75">
        <f>H133+H137</f>
        <v>1570.8</v>
      </c>
      <c r="I132" s="145">
        <f t="shared" si="10"/>
        <v>0.96956977964323188</v>
      </c>
    </row>
    <row r="133" spans="1:9" ht="38.25" customHeight="1" x14ac:dyDescent="0.2">
      <c r="A133" s="99" t="s">
        <v>500</v>
      </c>
      <c r="B133" s="77" t="s">
        <v>88</v>
      </c>
      <c r="C133" s="77" t="s">
        <v>81</v>
      </c>
      <c r="D133" s="86" t="s">
        <v>79</v>
      </c>
      <c r="E133" s="86" t="s">
        <v>501</v>
      </c>
      <c r="F133" s="77"/>
      <c r="G133" s="75">
        <f t="shared" ref="G133:H135" si="15">G134</f>
        <v>700</v>
      </c>
      <c r="H133" s="75">
        <f t="shared" si="15"/>
        <v>668.4</v>
      </c>
      <c r="I133" s="145">
        <f t="shared" si="10"/>
        <v>0.95485714285714285</v>
      </c>
    </row>
    <row r="134" spans="1:9" ht="25.5" x14ac:dyDescent="0.2">
      <c r="A134" s="73" t="s">
        <v>271</v>
      </c>
      <c r="B134" s="77">
        <v>650</v>
      </c>
      <c r="C134" s="77" t="s">
        <v>81</v>
      </c>
      <c r="D134" s="86" t="s">
        <v>79</v>
      </c>
      <c r="E134" s="86" t="s">
        <v>501</v>
      </c>
      <c r="F134" s="77">
        <v>200</v>
      </c>
      <c r="G134" s="75">
        <f t="shared" si="15"/>
        <v>700</v>
      </c>
      <c r="H134" s="75">
        <f t="shared" si="15"/>
        <v>668.4</v>
      </c>
      <c r="I134" s="145">
        <f t="shared" si="10"/>
        <v>0.95485714285714285</v>
      </c>
    </row>
    <row r="135" spans="1:9" ht="38.25" x14ac:dyDescent="0.2">
      <c r="A135" s="73" t="s">
        <v>124</v>
      </c>
      <c r="B135" s="77">
        <v>650</v>
      </c>
      <c r="C135" s="77" t="s">
        <v>81</v>
      </c>
      <c r="D135" s="86" t="s">
        <v>79</v>
      </c>
      <c r="E135" s="86" t="s">
        <v>501</v>
      </c>
      <c r="F135" s="77">
        <v>240</v>
      </c>
      <c r="G135" s="75">
        <f t="shared" si="15"/>
        <v>700</v>
      </c>
      <c r="H135" s="75">
        <f t="shared" si="15"/>
        <v>668.4</v>
      </c>
      <c r="I135" s="145">
        <f t="shared" si="10"/>
        <v>0.95485714285714285</v>
      </c>
    </row>
    <row r="136" spans="1:9" ht="38.25" x14ac:dyDescent="0.2">
      <c r="A136" s="73" t="s">
        <v>125</v>
      </c>
      <c r="B136" s="77">
        <v>650</v>
      </c>
      <c r="C136" s="77" t="s">
        <v>81</v>
      </c>
      <c r="D136" s="86" t="s">
        <v>79</v>
      </c>
      <c r="E136" s="86" t="s">
        <v>501</v>
      </c>
      <c r="F136" s="77">
        <v>244</v>
      </c>
      <c r="G136" s="75">
        <f>300+200+200</f>
        <v>700</v>
      </c>
      <c r="H136" s="75">
        <v>668.4</v>
      </c>
      <c r="I136" s="145">
        <f t="shared" si="10"/>
        <v>0.95485714285714285</v>
      </c>
    </row>
    <row r="137" spans="1:9" ht="40.5" customHeight="1" x14ac:dyDescent="0.2">
      <c r="A137" s="99" t="s">
        <v>502</v>
      </c>
      <c r="B137" s="77">
        <v>650</v>
      </c>
      <c r="C137" s="77" t="s">
        <v>81</v>
      </c>
      <c r="D137" s="86" t="s">
        <v>79</v>
      </c>
      <c r="E137" s="86" t="s">
        <v>309</v>
      </c>
      <c r="F137" s="77"/>
      <c r="G137" s="75">
        <f>G138</f>
        <v>920.09999999999991</v>
      </c>
      <c r="H137" s="75">
        <f t="shared" ref="H137:H139" si="16">H138</f>
        <v>902.4</v>
      </c>
      <c r="I137" s="145">
        <f t="shared" si="10"/>
        <v>0.98076296054776657</v>
      </c>
    </row>
    <row r="138" spans="1:9" ht="25.5" x14ac:dyDescent="0.2">
      <c r="A138" s="73" t="s">
        <v>271</v>
      </c>
      <c r="B138" s="77">
        <v>650</v>
      </c>
      <c r="C138" s="77" t="s">
        <v>81</v>
      </c>
      <c r="D138" s="86" t="s">
        <v>79</v>
      </c>
      <c r="E138" s="86" t="s">
        <v>309</v>
      </c>
      <c r="F138" s="77">
        <v>200</v>
      </c>
      <c r="G138" s="75">
        <f>G139</f>
        <v>920.09999999999991</v>
      </c>
      <c r="H138" s="75">
        <f t="shared" si="16"/>
        <v>902.4</v>
      </c>
      <c r="I138" s="145">
        <f t="shared" si="10"/>
        <v>0.98076296054776657</v>
      </c>
    </row>
    <row r="139" spans="1:9" ht="38.25" x14ac:dyDescent="0.2">
      <c r="A139" s="73" t="s">
        <v>124</v>
      </c>
      <c r="B139" s="77">
        <v>650</v>
      </c>
      <c r="C139" s="77" t="s">
        <v>81</v>
      </c>
      <c r="D139" s="86" t="s">
        <v>79</v>
      </c>
      <c r="E139" s="86" t="s">
        <v>309</v>
      </c>
      <c r="F139" s="77">
        <v>240</v>
      </c>
      <c r="G139" s="75">
        <f>G140</f>
        <v>920.09999999999991</v>
      </c>
      <c r="H139" s="75">
        <f t="shared" si="16"/>
        <v>902.4</v>
      </c>
      <c r="I139" s="145">
        <f t="shared" si="10"/>
        <v>0.98076296054776657</v>
      </c>
    </row>
    <row r="140" spans="1:9" ht="38.25" x14ac:dyDescent="0.2">
      <c r="A140" s="73" t="s">
        <v>125</v>
      </c>
      <c r="B140" s="77">
        <v>650</v>
      </c>
      <c r="C140" s="77" t="s">
        <v>81</v>
      </c>
      <c r="D140" s="86" t="s">
        <v>79</v>
      </c>
      <c r="E140" s="86" t="s">
        <v>309</v>
      </c>
      <c r="F140" s="77">
        <v>244</v>
      </c>
      <c r="G140" s="75">
        <f>3108.4-1662.7+374.4-658.5-241.5</f>
        <v>920.09999999999991</v>
      </c>
      <c r="H140" s="75">
        <v>902.4</v>
      </c>
      <c r="I140" s="145">
        <f t="shared" si="10"/>
        <v>0.98076296054776657</v>
      </c>
    </row>
    <row r="141" spans="1:9" s="179" customFormat="1" x14ac:dyDescent="0.2">
      <c r="A141" s="104" t="s">
        <v>46</v>
      </c>
      <c r="B141" s="172">
        <v>650</v>
      </c>
      <c r="C141" s="172" t="s">
        <v>81</v>
      </c>
      <c r="D141" s="176" t="s">
        <v>83</v>
      </c>
      <c r="E141" s="172"/>
      <c r="F141" s="172"/>
      <c r="G141" s="173">
        <f>G142</f>
        <v>3070</v>
      </c>
      <c r="H141" s="173">
        <f>H142</f>
        <v>1501.9</v>
      </c>
      <c r="I141" s="181">
        <f>I142</f>
        <v>0.48921824104234529</v>
      </c>
    </row>
    <row r="142" spans="1:9" ht="51" x14ac:dyDescent="0.2">
      <c r="A142" s="107" t="s">
        <v>167</v>
      </c>
      <c r="B142" s="77">
        <v>650</v>
      </c>
      <c r="C142" s="77" t="s">
        <v>81</v>
      </c>
      <c r="D142" s="86" t="s">
        <v>83</v>
      </c>
      <c r="E142" s="95" t="s">
        <v>310</v>
      </c>
      <c r="F142" s="77"/>
      <c r="G142" s="75">
        <f>G143</f>
        <v>3070</v>
      </c>
      <c r="H142" s="75">
        <f>H143</f>
        <v>1501.9</v>
      </c>
      <c r="I142" s="145">
        <f t="shared" si="10"/>
        <v>0.48921824104234529</v>
      </c>
    </row>
    <row r="143" spans="1:9" ht="117" customHeight="1" x14ac:dyDescent="0.2">
      <c r="A143" s="112" t="s">
        <v>168</v>
      </c>
      <c r="B143" s="77">
        <v>650</v>
      </c>
      <c r="C143" s="77" t="s">
        <v>81</v>
      </c>
      <c r="D143" s="86" t="s">
        <v>83</v>
      </c>
      <c r="E143" s="95" t="s">
        <v>311</v>
      </c>
      <c r="F143" s="77"/>
      <c r="G143" s="75">
        <f>G145</f>
        <v>3070</v>
      </c>
      <c r="H143" s="75">
        <f>H145</f>
        <v>1501.9</v>
      </c>
      <c r="I143" s="145">
        <f t="shared" si="10"/>
        <v>0.48921824104234529</v>
      </c>
    </row>
    <row r="144" spans="1:9" ht="51" x14ac:dyDescent="0.2">
      <c r="A144" s="112" t="s">
        <v>503</v>
      </c>
      <c r="B144" s="77">
        <v>650</v>
      </c>
      <c r="C144" s="77" t="s">
        <v>81</v>
      </c>
      <c r="D144" s="86" t="s">
        <v>83</v>
      </c>
      <c r="E144" s="95" t="s">
        <v>312</v>
      </c>
      <c r="F144" s="77"/>
      <c r="G144" s="75">
        <f>G145</f>
        <v>3070</v>
      </c>
      <c r="H144" s="75">
        <f>H145</f>
        <v>1501.9</v>
      </c>
      <c r="I144" s="145">
        <f t="shared" si="10"/>
        <v>0.48921824104234529</v>
      </c>
    </row>
    <row r="145" spans="1:9" ht="25.5" x14ac:dyDescent="0.2">
      <c r="A145" s="73" t="s">
        <v>504</v>
      </c>
      <c r="B145" s="77">
        <v>650</v>
      </c>
      <c r="C145" s="77" t="s">
        <v>81</v>
      </c>
      <c r="D145" s="86" t="s">
        <v>83</v>
      </c>
      <c r="E145" s="95" t="s">
        <v>313</v>
      </c>
      <c r="F145" s="77"/>
      <c r="G145" s="75">
        <f>G147</f>
        <v>3070</v>
      </c>
      <c r="H145" s="75">
        <f>H147</f>
        <v>1501.9</v>
      </c>
      <c r="I145" s="145">
        <f t="shared" si="10"/>
        <v>0.48921824104234529</v>
      </c>
    </row>
    <row r="146" spans="1:9" x14ac:dyDescent="0.2">
      <c r="A146" s="73" t="s">
        <v>65</v>
      </c>
      <c r="B146" s="77">
        <v>650</v>
      </c>
      <c r="C146" s="77" t="s">
        <v>81</v>
      </c>
      <c r="D146" s="86" t="s">
        <v>83</v>
      </c>
      <c r="E146" s="95" t="s">
        <v>313</v>
      </c>
      <c r="F146" s="77">
        <v>800</v>
      </c>
      <c r="G146" s="75">
        <f>G147</f>
        <v>3070</v>
      </c>
      <c r="H146" s="75">
        <f>H147</f>
        <v>1501.9</v>
      </c>
      <c r="I146" s="145">
        <f t="shared" si="10"/>
        <v>0.48921824104234529</v>
      </c>
    </row>
    <row r="147" spans="1:9" ht="51" x14ac:dyDescent="0.2">
      <c r="A147" s="73" t="s">
        <v>505</v>
      </c>
      <c r="B147" s="77">
        <v>650</v>
      </c>
      <c r="C147" s="77" t="s">
        <v>81</v>
      </c>
      <c r="D147" s="86" t="s">
        <v>83</v>
      </c>
      <c r="E147" s="95" t="s">
        <v>313</v>
      </c>
      <c r="F147" s="77">
        <v>810</v>
      </c>
      <c r="G147" s="75">
        <f>G148</f>
        <v>3070</v>
      </c>
      <c r="H147" s="75">
        <f>H148</f>
        <v>1501.9</v>
      </c>
      <c r="I147" s="145">
        <f t="shared" si="10"/>
        <v>0.48921824104234529</v>
      </c>
    </row>
    <row r="148" spans="1:9" ht="51" x14ac:dyDescent="0.2">
      <c r="A148" s="73" t="s">
        <v>506</v>
      </c>
      <c r="B148" s="77" t="s">
        <v>88</v>
      </c>
      <c r="C148" s="77" t="s">
        <v>81</v>
      </c>
      <c r="D148" s="86" t="s">
        <v>83</v>
      </c>
      <c r="E148" s="95" t="s">
        <v>313</v>
      </c>
      <c r="F148" s="77" t="s">
        <v>507</v>
      </c>
      <c r="G148" s="75">
        <f>1500+1570</f>
        <v>3070</v>
      </c>
      <c r="H148" s="75">
        <v>1501.9</v>
      </c>
      <c r="I148" s="145">
        <f t="shared" si="10"/>
        <v>0.48921824104234529</v>
      </c>
    </row>
    <row r="149" spans="1:9" s="179" customFormat="1" x14ac:dyDescent="0.2">
      <c r="A149" s="104" t="s">
        <v>47</v>
      </c>
      <c r="B149" s="172">
        <v>650</v>
      </c>
      <c r="C149" s="172" t="s">
        <v>81</v>
      </c>
      <c r="D149" s="176" t="s">
        <v>84</v>
      </c>
      <c r="E149" s="176"/>
      <c r="F149" s="172"/>
      <c r="G149" s="173">
        <f>G150</f>
        <v>5873.5</v>
      </c>
      <c r="H149" s="173">
        <f>H150</f>
        <v>5501.6</v>
      </c>
      <c r="I149" s="181">
        <f t="shared" si="10"/>
        <v>0.93668170596748113</v>
      </c>
    </row>
    <row r="150" spans="1:9" ht="51" x14ac:dyDescent="0.2">
      <c r="A150" s="73" t="s">
        <v>169</v>
      </c>
      <c r="B150" s="77" t="s">
        <v>88</v>
      </c>
      <c r="C150" s="77" t="s">
        <v>81</v>
      </c>
      <c r="D150" s="86" t="s">
        <v>84</v>
      </c>
      <c r="E150" s="86" t="s">
        <v>310</v>
      </c>
      <c r="F150" s="77"/>
      <c r="G150" s="75">
        <f>G151+G157</f>
        <v>5873.5</v>
      </c>
      <c r="H150" s="75">
        <f>H151+H157</f>
        <v>5501.6</v>
      </c>
      <c r="I150" s="145">
        <f t="shared" si="10"/>
        <v>0.93668170596748113</v>
      </c>
    </row>
    <row r="151" spans="1:9" ht="93" customHeight="1" x14ac:dyDescent="0.2">
      <c r="A151" s="73" t="s">
        <v>170</v>
      </c>
      <c r="B151" s="77" t="s">
        <v>88</v>
      </c>
      <c r="C151" s="77" t="s">
        <v>81</v>
      </c>
      <c r="D151" s="86" t="s">
        <v>84</v>
      </c>
      <c r="E151" s="86" t="s">
        <v>314</v>
      </c>
      <c r="F151" s="77"/>
      <c r="G151" s="75">
        <f t="shared" ref="G151:H155" si="17">G152</f>
        <v>5444.5</v>
      </c>
      <c r="H151" s="75">
        <f t="shared" si="17"/>
        <v>5072.6000000000004</v>
      </c>
      <c r="I151" s="145">
        <f t="shared" ref="I151:I223" si="18">H151/G151</f>
        <v>0.93169253374965566</v>
      </c>
    </row>
    <row r="152" spans="1:9" ht="51" x14ac:dyDescent="0.2">
      <c r="A152" s="73" t="s">
        <v>508</v>
      </c>
      <c r="B152" s="77" t="s">
        <v>88</v>
      </c>
      <c r="C152" s="77" t="s">
        <v>81</v>
      </c>
      <c r="D152" s="86" t="s">
        <v>84</v>
      </c>
      <c r="E152" s="86" t="s">
        <v>315</v>
      </c>
      <c r="F152" s="77"/>
      <c r="G152" s="75">
        <f t="shared" si="17"/>
        <v>5444.5</v>
      </c>
      <c r="H152" s="75">
        <f t="shared" si="17"/>
        <v>5072.6000000000004</v>
      </c>
      <c r="I152" s="145">
        <f t="shared" si="18"/>
        <v>0.93169253374965566</v>
      </c>
    </row>
    <row r="153" spans="1:9" ht="25.5" x14ac:dyDescent="0.2">
      <c r="A153" s="73" t="s">
        <v>316</v>
      </c>
      <c r="B153" s="77" t="s">
        <v>88</v>
      </c>
      <c r="C153" s="77" t="s">
        <v>81</v>
      </c>
      <c r="D153" s="86" t="s">
        <v>84</v>
      </c>
      <c r="E153" s="86" t="s">
        <v>317</v>
      </c>
      <c r="F153" s="77"/>
      <c r="G153" s="75">
        <f t="shared" si="17"/>
        <v>5444.5</v>
      </c>
      <c r="H153" s="75">
        <f t="shared" si="17"/>
        <v>5072.6000000000004</v>
      </c>
      <c r="I153" s="145">
        <f t="shared" si="18"/>
        <v>0.93169253374965566</v>
      </c>
    </row>
    <row r="154" spans="1:9" ht="25.5" x14ac:dyDescent="0.2">
      <c r="A154" s="73" t="s">
        <v>271</v>
      </c>
      <c r="B154" s="77" t="s">
        <v>88</v>
      </c>
      <c r="C154" s="77" t="s">
        <v>81</v>
      </c>
      <c r="D154" s="86" t="s">
        <v>84</v>
      </c>
      <c r="E154" s="86" t="s">
        <v>317</v>
      </c>
      <c r="F154" s="77" t="s">
        <v>93</v>
      </c>
      <c r="G154" s="75">
        <f t="shared" si="17"/>
        <v>5444.5</v>
      </c>
      <c r="H154" s="75">
        <f t="shared" si="17"/>
        <v>5072.6000000000004</v>
      </c>
      <c r="I154" s="145">
        <f t="shared" si="18"/>
        <v>0.93169253374965566</v>
      </c>
    </row>
    <row r="155" spans="1:9" ht="38.25" x14ac:dyDescent="0.2">
      <c r="A155" s="73" t="s">
        <v>124</v>
      </c>
      <c r="B155" s="77" t="s">
        <v>88</v>
      </c>
      <c r="C155" s="77" t="s">
        <v>81</v>
      </c>
      <c r="D155" s="86" t="s">
        <v>84</v>
      </c>
      <c r="E155" s="86" t="s">
        <v>317</v>
      </c>
      <c r="F155" s="77" t="s">
        <v>94</v>
      </c>
      <c r="G155" s="75">
        <f t="shared" si="17"/>
        <v>5444.5</v>
      </c>
      <c r="H155" s="75">
        <f t="shared" si="17"/>
        <v>5072.6000000000004</v>
      </c>
      <c r="I155" s="145">
        <f t="shared" si="18"/>
        <v>0.93169253374965566</v>
      </c>
    </row>
    <row r="156" spans="1:9" ht="38.25" x14ac:dyDescent="0.2">
      <c r="A156" s="73" t="s">
        <v>125</v>
      </c>
      <c r="B156" s="77" t="s">
        <v>88</v>
      </c>
      <c r="C156" s="77" t="s">
        <v>81</v>
      </c>
      <c r="D156" s="86" t="s">
        <v>84</v>
      </c>
      <c r="E156" s="86" t="s">
        <v>317</v>
      </c>
      <c r="F156" s="77" t="s">
        <v>95</v>
      </c>
      <c r="G156" s="75">
        <f>6166-1577.6+866-9.9</f>
        <v>5444.5</v>
      </c>
      <c r="H156" s="75">
        <v>5072.6000000000004</v>
      </c>
      <c r="I156" s="145">
        <f t="shared" si="18"/>
        <v>0.93169253374965566</v>
      </c>
    </row>
    <row r="157" spans="1:9" ht="76.5" x14ac:dyDescent="0.2">
      <c r="A157" s="73" t="s">
        <v>171</v>
      </c>
      <c r="B157" s="77" t="s">
        <v>88</v>
      </c>
      <c r="C157" s="77" t="s">
        <v>81</v>
      </c>
      <c r="D157" s="86" t="s">
        <v>84</v>
      </c>
      <c r="E157" s="86" t="s">
        <v>318</v>
      </c>
      <c r="F157" s="77"/>
      <c r="G157" s="75">
        <f>G160+G163</f>
        <v>429</v>
      </c>
      <c r="H157" s="75">
        <f>H160+H163</f>
        <v>429</v>
      </c>
      <c r="I157" s="145">
        <f t="shared" si="18"/>
        <v>1</v>
      </c>
    </row>
    <row r="158" spans="1:9" ht="38.25" x14ac:dyDescent="0.2">
      <c r="A158" s="73" t="s">
        <v>319</v>
      </c>
      <c r="B158" s="77" t="s">
        <v>88</v>
      </c>
      <c r="C158" s="77" t="s">
        <v>81</v>
      </c>
      <c r="D158" s="86" t="s">
        <v>84</v>
      </c>
      <c r="E158" s="86" t="s">
        <v>320</v>
      </c>
      <c r="F158" s="77"/>
      <c r="G158" s="75">
        <f t="shared" ref="G158:H161" si="19">G159</f>
        <v>70</v>
      </c>
      <c r="H158" s="75">
        <f t="shared" si="19"/>
        <v>70</v>
      </c>
      <c r="I158" s="145">
        <f t="shared" si="18"/>
        <v>1</v>
      </c>
    </row>
    <row r="159" spans="1:9" ht="25.5" x14ac:dyDescent="0.2">
      <c r="A159" s="73" t="s">
        <v>321</v>
      </c>
      <c r="B159" s="77" t="s">
        <v>88</v>
      </c>
      <c r="C159" s="77" t="s">
        <v>81</v>
      </c>
      <c r="D159" s="86" t="s">
        <v>84</v>
      </c>
      <c r="E159" s="86" t="s">
        <v>322</v>
      </c>
      <c r="F159" s="77"/>
      <c r="G159" s="75">
        <f t="shared" si="19"/>
        <v>70</v>
      </c>
      <c r="H159" s="75">
        <f t="shared" si="19"/>
        <v>70</v>
      </c>
      <c r="I159" s="145">
        <f t="shared" si="18"/>
        <v>1</v>
      </c>
    </row>
    <row r="160" spans="1:9" ht="25.5" x14ac:dyDescent="0.2">
      <c r="A160" s="73" t="s">
        <v>271</v>
      </c>
      <c r="B160" s="77" t="s">
        <v>88</v>
      </c>
      <c r="C160" s="77" t="s">
        <v>81</v>
      </c>
      <c r="D160" s="86" t="s">
        <v>84</v>
      </c>
      <c r="E160" s="86" t="s">
        <v>322</v>
      </c>
      <c r="F160" s="77" t="s">
        <v>93</v>
      </c>
      <c r="G160" s="75">
        <f t="shared" si="19"/>
        <v>70</v>
      </c>
      <c r="H160" s="75">
        <f t="shared" si="19"/>
        <v>70</v>
      </c>
      <c r="I160" s="145">
        <f t="shared" si="18"/>
        <v>1</v>
      </c>
    </row>
    <row r="161" spans="1:9" ht="38.25" x14ac:dyDescent="0.2">
      <c r="A161" s="73" t="s">
        <v>124</v>
      </c>
      <c r="B161" s="77" t="s">
        <v>88</v>
      </c>
      <c r="C161" s="77" t="s">
        <v>81</v>
      </c>
      <c r="D161" s="86" t="s">
        <v>84</v>
      </c>
      <c r="E161" s="86" t="s">
        <v>322</v>
      </c>
      <c r="F161" s="77" t="s">
        <v>94</v>
      </c>
      <c r="G161" s="75">
        <f t="shared" si="19"/>
        <v>70</v>
      </c>
      <c r="H161" s="75">
        <f t="shared" si="19"/>
        <v>70</v>
      </c>
      <c r="I161" s="145">
        <f t="shared" si="18"/>
        <v>1</v>
      </c>
    </row>
    <row r="162" spans="1:9" ht="38.25" x14ac:dyDescent="0.2">
      <c r="A162" s="73" t="s">
        <v>125</v>
      </c>
      <c r="B162" s="77" t="s">
        <v>88</v>
      </c>
      <c r="C162" s="77" t="s">
        <v>81</v>
      </c>
      <c r="D162" s="86" t="s">
        <v>84</v>
      </c>
      <c r="E162" s="86" t="s">
        <v>322</v>
      </c>
      <c r="F162" s="77" t="s">
        <v>95</v>
      </c>
      <c r="G162" s="75">
        <f>110-40</f>
        <v>70</v>
      </c>
      <c r="H162" s="75">
        <v>70</v>
      </c>
      <c r="I162" s="145">
        <f t="shared" si="18"/>
        <v>1</v>
      </c>
    </row>
    <row r="163" spans="1:9" ht="51" x14ac:dyDescent="0.2">
      <c r="A163" s="73" t="s">
        <v>323</v>
      </c>
      <c r="B163" s="77" t="s">
        <v>88</v>
      </c>
      <c r="C163" s="77" t="s">
        <v>81</v>
      </c>
      <c r="D163" s="86" t="s">
        <v>84</v>
      </c>
      <c r="E163" s="86" t="s">
        <v>324</v>
      </c>
      <c r="F163" s="77"/>
      <c r="G163" s="75">
        <f t="shared" ref="G163:H165" si="20">G164</f>
        <v>359</v>
      </c>
      <c r="H163" s="75">
        <f t="shared" si="20"/>
        <v>359</v>
      </c>
      <c r="I163" s="145">
        <f t="shared" si="18"/>
        <v>1</v>
      </c>
    </row>
    <row r="164" spans="1:9" ht="25.5" x14ac:dyDescent="0.2">
      <c r="A164" s="73" t="s">
        <v>271</v>
      </c>
      <c r="B164" s="77" t="s">
        <v>88</v>
      </c>
      <c r="C164" s="77" t="s">
        <v>81</v>
      </c>
      <c r="D164" s="86" t="s">
        <v>84</v>
      </c>
      <c r="E164" s="86" t="s">
        <v>324</v>
      </c>
      <c r="F164" s="77" t="s">
        <v>93</v>
      </c>
      <c r="G164" s="75">
        <f t="shared" si="20"/>
        <v>359</v>
      </c>
      <c r="H164" s="75">
        <f t="shared" si="20"/>
        <v>359</v>
      </c>
      <c r="I164" s="145">
        <f t="shared" si="18"/>
        <v>1</v>
      </c>
    </row>
    <row r="165" spans="1:9" ht="38.25" x14ac:dyDescent="0.2">
      <c r="A165" s="73" t="s">
        <v>124</v>
      </c>
      <c r="B165" s="77" t="s">
        <v>88</v>
      </c>
      <c r="C165" s="77" t="s">
        <v>81</v>
      </c>
      <c r="D165" s="86" t="s">
        <v>84</v>
      </c>
      <c r="E165" s="86" t="s">
        <v>324</v>
      </c>
      <c r="F165" s="77" t="s">
        <v>94</v>
      </c>
      <c r="G165" s="75">
        <f t="shared" si="20"/>
        <v>359</v>
      </c>
      <c r="H165" s="75">
        <f t="shared" si="20"/>
        <v>359</v>
      </c>
      <c r="I165" s="145">
        <f t="shared" si="18"/>
        <v>1</v>
      </c>
    </row>
    <row r="166" spans="1:9" ht="38.25" x14ac:dyDescent="0.2">
      <c r="A166" s="73" t="s">
        <v>125</v>
      </c>
      <c r="B166" s="77" t="s">
        <v>88</v>
      </c>
      <c r="C166" s="77" t="s">
        <v>81</v>
      </c>
      <c r="D166" s="86" t="s">
        <v>84</v>
      </c>
      <c r="E166" s="86" t="s">
        <v>324</v>
      </c>
      <c r="F166" s="77" t="s">
        <v>95</v>
      </c>
      <c r="G166" s="75">
        <f>40+40+269.1+9.9</f>
        <v>359</v>
      </c>
      <c r="H166" s="75">
        <v>359</v>
      </c>
      <c r="I166" s="145">
        <f t="shared" si="18"/>
        <v>1</v>
      </c>
    </row>
    <row r="167" spans="1:9" s="179" customFormat="1" x14ac:dyDescent="0.2">
      <c r="A167" s="104" t="s">
        <v>48</v>
      </c>
      <c r="B167" s="172">
        <v>650</v>
      </c>
      <c r="C167" s="172" t="s">
        <v>81</v>
      </c>
      <c r="D167" s="176">
        <v>10</v>
      </c>
      <c r="E167" s="176"/>
      <c r="F167" s="172"/>
      <c r="G167" s="173">
        <f>G168</f>
        <v>532.1</v>
      </c>
      <c r="H167" s="173">
        <f t="shared" ref="H167:I167" si="21">H168</f>
        <v>489</v>
      </c>
      <c r="I167" s="177">
        <f t="shared" si="21"/>
        <v>0.9190001879345987</v>
      </c>
    </row>
    <row r="168" spans="1:9" ht="39.75" customHeight="1" x14ac:dyDescent="0.2">
      <c r="A168" s="79" t="s">
        <v>527</v>
      </c>
      <c r="B168" s="77">
        <v>650</v>
      </c>
      <c r="C168" s="77" t="s">
        <v>81</v>
      </c>
      <c r="D168" s="86">
        <v>10</v>
      </c>
      <c r="E168" s="96" t="s">
        <v>257</v>
      </c>
      <c r="F168" s="77"/>
      <c r="G168" s="75">
        <f>G173+G169</f>
        <v>532.1</v>
      </c>
      <c r="H168" s="75">
        <f>H173+H169</f>
        <v>489</v>
      </c>
      <c r="I168" s="145">
        <f t="shared" si="18"/>
        <v>0.9190001879345987</v>
      </c>
    </row>
    <row r="169" spans="1:9" ht="25.5" x14ac:dyDescent="0.2">
      <c r="A169" s="73" t="s">
        <v>281</v>
      </c>
      <c r="B169" s="77" t="s">
        <v>88</v>
      </c>
      <c r="C169" s="77" t="s">
        <v>81</v>
      </c>
      <c r="D169" s="86" t="s">
        <v>326</v>
      </c>
      <c r="E169" s="96" t="s">
        <v>282</v>
      </c>
      <c r="F169" s="77"/>
      <c r="G169" s="75">
        <f t="shared" ref="G169:H171" si="22">G170</f>
        <v>135.5</v>
      </c>
      <c r="H169" s="75">
        <f t="shared" si="22"/>
        <v>92.4</v>
      </c>
      <c r="I169" s="145">
        <f t="shared" si="18"/>
        <v>0.68191881918819197</v>
      </c>
    </row>
    <row r="170" spans="1:9" ht="25.5" x14ac:dyDescent="0.2">
      <c r="A170" s="73" t="s">
        <v>271</v>
      </c>
      <c r="B170" s="77">
        <v>650</v>
      </c>
      <c r="C170" s="77" t="s">
        <v>81</v>
      </c>
      <c r="D170" s="86">
        <v>10</v>
      </c>
      <c r="E170" s="96" t="s">
        <v>282</v>
      </c>
      <c r="F170" s="77">
        <v>200</v>
      </c>
      <c r="G170" s="75">
        <f t="shared" si="22"/>
        <v>135.5</v>
      </c>
      <c r="H170" s="75">
        <f t="shared" si="22"/>
        <v>92.4</v>
      </c>
      <c r="I170" s="145">
        <f t="shared" si="18"/>
        <v>0.68191881918819197</v>
      </c>
    </row>
    <row r="171" spans="1:9" ht="38.25" x14ac:dyDescent="0.2">
      <c r="A171" s="73" t="s">
        <v>124</v>
      </c>
      <c r="B171" s="77">
        <v>650</v>
      </c>
      <c r="C171" s="77" t="s">
        <v>81</v>
      </c>
      <c r="D171" s="86">
        <v>10</v>
      </c>
      <c r="E171" s="96" t="s">
        <v>282</v>
      </c>
      <c r="F171" s="77">
        <v>240</v>
      </c>
      <c r="G171" s="75">
        <f t="shared" si="22"/>
        <v>135.5</v>
      </c>
      <c r="H171" s="75">
        <f t="shared" si="22"/>
        <v>92.4</v>
      </c>
      <c r="I171" s="145">
        <f t="shared" si="18"/>
        <v>0.68191881918819197</v>
      </c>
    </row>
    <row r="172" spans="1:9" ht="25.5" x14ac:dyDescent="0.2">
      <c r="A172" s="73" t="s">
        <v>69</v>
      </c>
      <c r="B172" s="77">
        <v>650</v>
      </c>
      <c r="C172" s="77" t="s">
        <v>81</v>
      </c>
      <c r="D172" s="86">
        <v>10</v>
      </c>
      <c r="E172" s="96" t="s">
        <v>282</v>
      </c>
      <c r="F172" s="77">
        <v>242</v>
      </c>
      <c r="G172" s="75">
        <f>144.5+6.5-15.5</f>
        <v>135.5</v>
      </c>
      <c r="H172" s="75">
        <v>92.4</v>
      </c>
      <c r="I172" s="145">
        <f t="shared" si="18"/>
        <v>0.68191881918819197</v>
      </c>
    </row>
    <row r="173" spans="1:9" ht="25.5" x14ac:dyDescent="0.2">
      <c r="A173" s="110" t="s">
        <v>325</v>
      </c>
      <c r="B173" s="77">
        <v>650</v>
      </c>
      <c r="C173" s="77" t="s">
        <v>81</v>
      </c>
      <c r="D173" s="86">
        <v>10</v>
      </c>
      <c r="E173" s="86" t="s">
        <v>327</v>
      </c>
      <c r="F173" s="77"/>
      <c r="G173" s="75">
        <f t="shared" ref="G173:H175" si="23">G174</f>
        <v>396.6</v>
      </c>
      <c r="H173" s="75">
        <f t="shared" si="23"/>
        <v>396.6</v>
      </c>
      <c r="I173" s="145">
        <f t="shared" si="18"/>
        <v>1</v>
      </c>
    </row>
    <row r="174" spans="1:9" ht="25.5" x14ac:dyDescent="0.2">
      <c r="A174" s="73" t="s">
        <v>271</v>
      </c>
      <c r="B174" s="77">
        <v>650</v>
      </c>
      <c r="C174" s="77" t="s">
        <v>81</v>
      </c>
      <c r="D174" s="86">
        <v>10</v>
      </c>
      <c r="E174" s="86" t="s">
        <v>327</v>
      </c>
      <c r="F174" s="77">
        <v>200</v>
      </c>
      <c r="G174" s="75">
        <f t="shared" si="23"/>
        <v>396.6</v>
      </c>
      <c r="H174" s="75">
        <f t="shared" si="23"/>
        <v>396.6</v>
      </c>
      <c r="I174" s="145">
        <f t="shared" si="18"/>
        <v>1</v>
      </c>
    </row>
    <row r="175" spans="1:9" ht="38.25" x14ac:dyDescent="0.2">
      <c r="A175" s="73" t="s">
        <v>124</v>
      </c>
      <c r="B175" s="77">
        <v>650</v>
      </c>
      <c r="C175" s="77" t="s">
        <v>81</v>
      </c>
      <c r="D175" s="86">
        <v>10</v>
      </c>
      <c r="E175" s="86" t="s">
        <v>327</v>
      </c>
      <c r="F175" s="77">
        <v>240</v>
      </c>
      <c r="G175" s="75">
        <f t="shared" si="23"/>
        <v>396.6</v>
      </c>
      <c r="H175" s="75">
        <f t="shared" si="23"/>
        <v>396.6</v>
      </c>
      <c r="I175" s="145">
        <f t="shared" si="18"/>
        <v>1</v>
      </c>
    </row>
    <row r="176" spans="1:9" ht="25.5" x14ac:dyDescent="0.2">
      <c r="A176" s="73" t="s">
        <v>69</v>
      </c>
      <c r="B176" s="77">
        <v>650</v>
      </c>
      <c r="C176" s="77" t="s">
        <v>81</v>
      </c>
      <c r="D176" s="86">
        <v>10</v>
      </c>
      <c r="E176" s="86" t="s">
        <v>327</v>
      </c>
      <c r="F176" s="77">
        <v>242</v>
      </c>
      <c r="G176" s="75">
        <f>211.8+50+70+64.8</f>
        <v>396.6</v>
      </c>
      <c r="H176" s="75">
        <v>396.6</v>
      </c>
      <c r="I176" s="145">
        <f t="shared" si="18"/>
        <v>1</v>
      </c>
    </row>
    <row r="177" spans="1:9" s="98" customFormat="1" x14ac:dyDescent="0.2">
      <c r="A177" s="104" t="s">
        <v>534</v>
      </c>
      <c r="B177" s="172">
        <v>650</v>
      </c>
      <c r="C177" s="172" t="s">
        <v>85</v>
      </c>
      <c r="D177" s="176"/>
      <c r="E177" s="176"/>
      <c r="F177" s="172"/>
      <c r="G177" s="173">
        <f>G178+G201+G219+G250</f>
        <v>15219.737000000001</v>
      </c>
      <c r="H177" s="173">
        <f t="shared" ref="H177" si="24">H178+H201+H219+H250</f>
        <v>14095.7</v>
      </c>
      <c r="I177" s="177">
        <f>H177/G177</f>
        <v>0.92614609569140383</v>
      </c>
    </row>
    <row r="178" spans="1:9" s="179" customFormat="1" x14ac:dyDescent="0.2">
      <c r="A178" s="182" t="s">
        <v>70</v>
      </c>
      <c r="B178" s="172">
        <v>650</v>
      </c>
      <c r="C178" s="183" t="s">
        <v>85</v>
      </c>
      <c r="D178" s="184" t="s">
        <v>79</v>
      </c>
      <c r="E178" s="184"/>
      <c r="F178" s="183"/>
      <c r="G178" s="173">
        <f>G179+G196</f>
        <v>591.19999999999993</v>
      </c>
      <c r="H178" s="173">
        <f t="shared" ref="H178" si="25">H179+H196</f>
        <v>591.19999999999993</v>
      </c>
      <c r="I178" s="177">
        <f>H178/G178</f>
        <v>1</v>
      </c>
    </row>
    <row r="179" spans="1:9" ht="51" x14ac:dyDescent="0.2">
      <c r="A179" s="73" t="s">
        <v>172</v>
      </c>
      <c r="B179" s="77" t="s">
        <v>88</v>
      </c>
      <c r="C179" s="77" t="s">
        <v>85</v>
      </c>
      <c r="D179" s="86" t="s">
        <v>79</v>
      </c>
      <c r="E179" s="96" t="s">
        <v>328</v>
      </c>
      <c r="F179" s="100"/>
      <c r="G179" s="97">
        <f>G180</f>
        <v>466.9</v>
      </c>
      <c r="H179" s="97">
        <f>H180</f>
        <v>466.9</v>
      </c>
      <c r="I179" s="145">
        <f t="shared" si="18"/>
        <v>1</v>
      </c>
    </row>
    <row r="180" spans="1:9" ht="76.5" x14ac:dyDescent="0.2">
      <c r="A180" s="73" t="s">
        <v>329</v>
      </c>
      <c r="B180" s="77" t="s">
        <v>88</v>
      </c>
      <c r="C180" s="77" t="s">
        <v>85</v>
      </c>
      <c r="D180" s="86" t="s">
        <v>79</v>
      </c>
      <c r="E180" s="96" t="s">
        <v>330</v>
      </c>
      <c r="F180" s="77"/>
      <c r="G180" s="97">
        <f>G181+G186+G191</f>
        <v>466.9</v>
      </c>
      <c r="H180" s="97">
        <f>H181+H186+H191</f>
        <v>466.9</v>
      </c>
      <c r="I180" s="145">
        <f t="shared" si="18"/>
        <v>1</v>
      </c>
    </row>
    <row r="181" spans="1:9" ht="63.75" x14ac:dyDescent="0.2">
      <c r="A181" s="73" t="s">
        <v>331</v>
      </c>
      <c r="B181" s="77" t="s">
        <v>88</v>
      </c>
      <c r="C181" s="77" t="s">
        <v>85</v>
      </c>
      <c r="D181" s="86" t="s">
        <v>79</v>
      </c>
      <c r="E181" s="96" t="s">
        <v>332</v>
      </c>
      <c r="F181" s="77"/>
      <c r="G181" s="97">
        <f t="shared" ref="G181:H184" si="26">G182</f>
        <v>78.599999999999994</v>
      </c>
      <c r="H181" s="97">
        <f t="shared" si="26"/>
        <v>78.599999999999994</v>
      </c>
      <c r="I181" s="145">
        <f t="shared" si="18"/>
        <v>1</v>
      </c>
    </row>
    <row r="182" spans="1:9" ht="25.5" x14ac:dyDescent="0.2">
      <c r="A182" s="73" t="s">
        <v>333</v>
      </c>
      <c r="B182" s="77" t="s">
        <v>88</v>
      </c>
      <c r="C182" s="77" t="s">
        <v>85</v>
      </c>
      <c r="D182" s="86" t="s">
        <v>79</v>
      </c>
      <c r="E182" s="96" t="s">
        <v>334</v>
      </c>
      <c r="F182" s="77"/>
      <c r="G182" s="97">
        <f t="shared" si="26"/>
        <v>78.599999999999994</v>
      </c>
      <c r="H182" s="97">
        <f t="shared" si="26"/>
        <v>78.599999999999994</v>
      </c>
      <c r="I182" s="145">
        <f t="shared" si="18"/>
        <v>1</v>
      </c>
    </row>
    <row r="183" spans="1:9" ht="25.5" x14ac:dyDescent="0.2">
      <c r="A183" s="73" t="s">
        <v>271</v>
      </c>
      <c r="B183" s="77" t="s">
        <v>88</v>
      </c>
      <c r="C183" s="77" t="s">
        <v>85</v>
      </c>
      <c r="D183" s="86" t="s">
        <v>79</v>
      </c>
      <c r="E183" s="96" t="s">
        <v>334</v>
      </c>
      <c r="F183" s="77" t="s">
        <v>93</v>
      </c>
      <c r="G183" s="97">
        <f t="shared" si="26"/>
        <v>78.599999999999994</v>
      </c>
      <c r="H183" s="97">
        <f t="shared" si="26"/>
        <v>78.599999999999994</v>
      </c>
      <c r="I183" s="145">
        <f t="shared" si="18"/>
        <v>1</v>
      </c>
    </row>
    <row r="184" spans="1:9" ht="38.25" x14ac:dyDescent="0.2">
      <c r="A184" s="73" t="s">
        <v>124</v>
      </c>
      <c r="B184" s="77" t="s">
        <v>88</v>
      </c>
      <c r="C184" s="77" t="s">
        <v>85</v>
      </c>
      <c r="D184" s="86" t="s">
        <v>79</v>
      </c>
      <c r="E184" s="96" t="s">
        <v>334</v>
      </c>
      <c r="F184" s="77" t="s">
        <v>94</v>
      </c>
      <c r="G184" s="97">
        <f t="shared" si="26"/>
        <v>78.599999999999994</v>
      </c>
      <c r="H184" s="97">
        <f t="shared" si="26"/>
        <v>78.599999999999994</v>
      </c>
      <c r="I184" s="145">
        <f t="shared" si="18"/>
        <v>1</v>
      </c>
    </row>
    <row r="185" spans="1:9" ht="38.25" x14ac:dyDescent="0.2">
      <c r="A185" s="73" t="s">
        <v>125</v>
      </c>
      <c r="B185" s="77" t="s">
        <v>88</v>
      </c>
      <c r="C185" s="77" t="s">
        <v>85</v>
      </c>
      <c r="D185" s="86" t="s">
        <v>79</v>
      </c>
      <c r="E185" s="96" t="s">
        <v>334</v>
      </c>
      <c r="F185" s="77" t="s">
        <v>95</v>
      </c>
      <c r="G185" s="97">
        <f>200-121.4</f>
        <v>78.599999999999994</v>
      </c>
      <c r="H185" s="97">
        <v>78.599999999999994</v>
      </c>
      <c r="I185" s="145">
        <f t="shared" si="18"/>
        <v>1</v>
      </c>
    </row>
    <row r="186" spans="1:9" ht="51" x14ac:dyDescent="0.2">
      <c r="A186" s="107" t="s">
        <v>335</v>
      </c>
      <c r="B186" s="95" t="s">
        <v>88</v>
      </c>
      <c r="C186" s="100" t="s">
        <v>85</v>
      </c>
      <c r="D186" s="101" t="s">
        <v>79</v>
      </c>
      <c r="E186" s="101" t="s">
        <v>509</v>
      </c>
      <c r="F186" s="100"/>
      <c r="G186" s="97">
        <f t="shared" ref="G186:H189" si="27">G187</f>
        <v>341.8</v>
      </c>
      <c r="H186" s="97">
        <f t="shared" si="27"/>
        <v>341.8</v>
      </c>
      <c r="I186" s="145">
        <f t="shared" si="18"/>
        <v>1</v>
      </c>
    </row>
    <row r="187" spans="1:9" ht="25.5" x14ac:dyDescent="0.2">
      <c r="A187" s="73" t="s">
        <v>144</v>
      </c>
      <c r="B187" s="77" t="s">
        <v>88</v>
      </c>
      <c r="C187" s="77" t="s">
        <v>85</v>
      </c>
      <c r="D187" s="86" t="s">
        <v>79</v>
      </c>
      <c r="E187" s="86" t="s">
        <v>336</v>
      </c>
      <c r="F187" s="77"/>
      <c r="G187" s="75">
        <f t="shared" si="27"/>
        <v>341.8</v>
      </c>
      <c r="H187" s="75">
        <f t="shared" si="27"/>
        <v>341.8</v>
      </c>
      <c r="I187" s="145">
        <f t="shared" si="18"/>
        <v>1</v>
      </c>
    </row>
    <row r="188" spans="1:9" ht="25.5" x14ac:dyDescent="0.2">
      <c r="A188" s="73" t="s">
        <v>271</v>
      </c>
      <c r="B188" s="77" t="s">
        <v>88</v>
      </c>
      <c r="C188" s="77" t="s">
        <v>85</v>
      </c>
      <c r="D188" s="86" t="s">
        <v>79</v>
      </c>
      <c r="E188" s="86" t="s">
        <v>336</v>
      </c>
      <c r="F188" s="77" t="s">
        <v>93</v>
      </c>
      <c r="G188" s="75">
        <f t="shared" si="27"/>
        <v>341.8</v>
      </c>
      <c r="H188" s="75">
        <f t="shared" si="27"/>
        <v>341.8</v>
      </c>
      <c r="I188" s="145">
        <f t="shared" si="18"/>
        <v>1</v>
      </c>
    </row>
    <row r="189" spans="1:9" ht="38.25" x14ac:dyDescent="0.2">
      <c r="A189" s="73" t="s">
        <v>124</v>
      </c>
      <c r="B189" s="77" t="s">
        <v>88</v>
      </c>
      <c r="C189" s="77" t="s">
        <v>85</v>
      </c>
      <c r="D189" s="86" t="s">
        <v>79</v>
      </c>
      <c r="E189" s="86" t="s">
        <v>336</v>
      </c>
      <c r="F189" s="77" t="s">
        <v>94</v>
      </c>
      <c r="G189" s="75">
        <f t="shared" si="27"/>
        <v>341.8</v>
      </c>
      <c r="H189" s="75">
        <f t="shared" si="27"/>
        <v>341.8</v>
      </c>
      <c r="I189" s="145">
        <f t="shared" si="18"/>
        <v>1</v>
      </c>
    </row>
    <row r="190" spans="1:9" s="98" customFormat="1" ht="38.25" x14ac:dyDescent="0.2">
      <c r="A190" s="73" t="s">
        <v>125</v>
      </c>
      <c r="B190" s="77" t="s">
        <v>88</v>
      </c>
      <c r="C190" s="77" t="s">
        <v>85</v>
      </c>
      <c r="D190" s="86" t="s">
        <v>79</v>
      </c>
      <c r="E190" s="86" t="s">
        <v>336</v>
      </c>
      <c r="F190" s="77" t="s">
        <v>95</v>
      </c>
      <c r="G190" s="75">
        <f>303.5+38.3</f>
        <v>341.8</v>
      </c>
      <c r="H190" s="97">
        <v>341.8</v>
      </c>
      <c r="I190" s="145">
        <f t="shared" si="18"/>
        <v>1</v>
      </c>
    </row>
    <row r="191" spans="1:9" ht="25.5" x14ac:dyDescent="0.2">
      <c r="A191" s="146" t="s">
        <v>510</v>
      </c>
      <c r="B191" s="77" t="s">
        <v>88</v>
      </c>
      <c r="C191" s="77" t="s">
        <v>85</v>
      </c>
      <c r="D191" s="86" t="s">
        <v>79</v>
      </c>
      <c r="E191" s="86" t="s">
        <v>337</v>
      </c>
      <c r="F191" s="77"/>
      <c r="G191" s="75">
        <f t="shared" ref="G191:H194" si="28">G192</f>
        <v>46.5</v>
      </c>
      <c r="H191" s="75">
        <f t="shared" si="28"/>
        <v>46.5</v>
      </c>
      <c r="I191" s="145">
        <f t="shared" si="18"/>
        <v>1</v>
      </c>
    </row>
    <row r="192" spans="1:9" x14ac:dyDescent="0.2">
      <c r="A192" s="146" t="s">
        <v>511</v>
      </c>
      <c r="B192" s="77" t="s">
        <v>88</v>
      </c>
      <c r="C192" s="77" t="s">
        <v>85</v>
      </c>
      <c r="D192" s="86" t="s">
        <v>79</v>
      </c>
      <c r="E192" s="86" t="s">
        <v>338</v>
      </c>
      <c r="F192" s="77"/>
      <c r="G192" s="75">
        <f t="shared" si="28"/>
        <v>46.5</v>
      </c>
      <c r="H192" s="75">
        <f t="shared" si="28"/>
        <v>46.5</v>
      </c>
      <c r="I192" s="145">
        <f t="shared" si="18"/>
        <v>1</v>
      </c>
    </row>
    <row r="193" spans="1:9" ht="25.5" x14ac:dyDescent="0.2">
      <c r="A193" s="73" t="s">
        <v>271</v>
      </c>
      <c r="B193" s="77" t="s">
        <v>88</v>
      </c>
      <c r="C193" s="77" t="s">
        <v>85</v>
      </c>
      <c r="D193" s="86" t="s">
        <v>79</v>
      </c>
      <c r="E193" s="86" t="s">
        <v>338</v>
      </c>
      <c r="F193" s="77" t="s">
        <v>93</v>
      </c>
      <c r="G193" s="75">
        <f t="shared" si="28"/>
        <v>46.5</v>
      </c>
      <c r="H193" s="75">
        <f t="shared" si="28"/>
        <v>46.5</v>
      </c>
      <c r="I193" s="145">
        <f t="shared" si="18"/>
        <v>1</v>
      </c>
    </row>
    <row r="194" spans="1:9" ht="38.25" x14ac:dyDescent="0.2">
      <c r="A194" s="73" t="s">
        <v>124</v>
      </c>
      <c r="B194" s="77" t="s">
        <v>88</v>
      </c>
      <c r="C194" s="77" t="s">
        <v>85</v>
      </c>
      <c r="D194" s="86" t="s">
        <v>79</v>
      </c>
      <c r="E194" s="86" t="s">
        <v>338</v>
      </c>
      <c r="F194" s="77" t="s">
        <v>94</v>
      </c>
      <c r="G194" s="75">
        <f t="shared" si="28"/>
        <v>46.5</v>
      </c>
      <c r="H194" s="75">
        <f t="shared" si="28"/>
        <v>46.5</v>
      </c>
      <c r="I194" s="145">
        <f t="shared" si="18"/>
        <v>1</v>
      </c>
    </row>
    <row r="195" spans="1:9" ht="38.25" x14ac:dyDescent="0.2">
      <c r="A195" s="73" t="s">
        <v>125</v>
      </c>
      <c r="B195" s="77" t="s">
        <v>88</v>
      </c>
      <c r="C195" s="77" t="s">
        <v>85</v>
      </c>
      <c r="D195" s="86" t="s">
        <v>79</v>
      </c>
      <c r="E195" s="86" t="s">
        <v>338</v>
      </c>
      <c r="F195" s="77" t="s">
        <v>95</v>
      </c>
      <c r="G195" s="75">
        <f>160-113.5</f>
        <v>46.5</v>
      </c>
      <c r="H195" s="75">
        <v>46.5</v>
      </c>
      <c r="I195" s="145">
        <f t="shared" si="18"/>
        <v>1</v>
      </c>
    </row>
    <row r="196" spans="1:9" x14ac:dyDescent="0.2">
      <c r="A196" s="107" t="s">
        <v>127</v>
      </c>
      <c r="B196" s="77" t="s">
        <v>88</v>
      </c>
      <c r="C196" s="77" t="s">
        <v>85</v>
      </c>
      <c r="D196" s="86" t="s">
        <v>79</v>
      </c>
      <c r="E196" s="86" t="s">
        <v>265</v>
      </c>
      <c r="F196" s="77"/>
      <c r="G196" s="75">
        <f>G197</f>
        <v>124.3</v>
      </c>
      <c r="H196" s="75">
        <f t="shared" ref="H196:H198" si="29">H197</f>
        <v>124.3</v>
      </c>
      <c r="I196" s="145">
        <f t="shared" si="18"/>
        <v>1</v>
      </c>
    </row>
    <row r="197" spans="1:9" ht="25.5" x14ac:dyDescent="0.2">
      <c r="A197" s="99" t="s">
        <v>24</v>
      </c>
      <c r="B197" s="77" t="s">
        <v>88</v>
      </c>
      <c r="C197" s="77" t="s">
        <v>85</v>
      </c>
      <c r="D197" s="86" t="s">
        <v>79</v>
      </c>
      <c r="E197" s="86" t="s">
        <v>339</v>
      </c>
      <c r="F197" s="77"/>
      <c r="G197" s="75">
        <f>G198</f>
        <v>124.3</v>
      </c>
      <c r="H197" s="75">
        <f t="shared" si="29"/>
        <v>124.3</v>
      </c>
      <c r="I197" s="145">
        <f t="shared" si="18"/>
        <v>1</v>
      </c>
    </row>
    <row r="198" spans="1:9" x14ac:dyDescent="0.2">
      <c r="A198" s="73" t="s">
        <v>65</v>
      </c>
      <c r="B198" s="77" t="s">
        <v>88</v>
      </c>
      <c r="C198" s="77" t="s">
        <v>85</v>
      </c>
      <c r="D198" s="86" t="s">
        <v>79</v>
      </c>
      <c r="E198" s="86" t="s">
        <v>339</v>
      </c>
      <c r="F198" s="77" t="s">
        <v>96</v>
      </c>
      <c r="G198" s="75">
        <f>G199</f>
        <v>124.3</v>
      </c>
      <c r="H198" s="97">
        <f t="shared" si="29"/>
        <v>124.3</v>
      </c>
      <c r="I198" s="145">
        <f t="shared" si="18"/>
        <v>1</v>
      </c>
    </row>
    <row r="199" spans="1:9" x14ac:dyDescent="0.2">
      <c r="A199" s="73" t="s">
        <v>340</v>
      </c>
      <c r="B199" s="77" t="s">
        <v>88</v>
      </c>
      <c r="C199" s="77" t="s">
        <v>85</v>
      </c>
      <c r="D199" s="86" t="s">
        <v>79</v>
      </c>
      <c r="E199" s="86" t="s">
        <v>339</v>
      </c>
      <c r="F199" s="77" t="s">
        <v>341</v>
      </c>
      <c r="G199" s="75">
        <f>G200</f>
        <v>124.3</v>
      </c>
      <c r="H199" s="75">
        <f>H200</f>
        <v>124.3</v>
      </c>
      <c r="I199" s="145">
        <f t="shared" si="18"/>
        <v>1</v>
      </c>
    </row>
    <row r="200" spans="1:9" ht="102" x14ac:dyDescent="0.2">
      <c r="A200" s="81" t="s">
        <v>342</v>
      </c>
      <c r="B200" s="77" t="s">
        <v>88</v>
      </c>
      <c r="C200" s="77" t="s">
        <v>85</v>
      </c>
      <c r="D200" s="86" t="s">
        <v>79</v>
      </c>
      <c r="E200" s="86" t="s">
        <v>339</v>
      </c>
      <c r="F200" s="77" t="s">
        <v>343</v>
      </c>
      <c r="G200" s="75">
        <v>124.3</v>
      </c>
      <c r="H200" s="75">
        <v>124.3</v>
      </c>
      <c r="I200" s="145">
        <f t="shared" si="18"/>
        <v>1</v>
      </c>
    </row>
    <row r="201" spans="1:9" s="179" customFormat="1" x14ac:dyDescent="0.2">
      <c r="A201" s="104" t="s">
        <v>71</v>
      </c>
      <c r="B201" s="172">
        <v>650</v>
      </c>
      <c r="C201" s="172" t="s">
        <v>85</v>
      </c>
      <c r="D201" s="176" t="s">
        <v>80</v>
      </c>
      <c r="E201" s="176"/>
      <c r="F201" s="172"/>
      <c r="G201" s="173">
        <f>G202</f>
        <v>9783.9</v>
      </c>
      <c r="H201" s="173">
        <f t="shared" ref="H201" si="30">H202</f>
        <v>9783.9</v>
      </c>
      <c r="I201" s="181">
        <f>H201/G201</f>
        <v>1</v>
      </c>
    </row>
    <row r="202" spans="1:9" x14ac:dyDescent="0.2">
      <c r="A202" s="107" t="s">
        <v>127</v>
      </c>
      <c r="B202" s="77">
        <v>650</v>
      </c>
      <c r="C202" s="77" t="s">
        <v>85</v>
      </c>
      <c r="D202" s="77" t="s">
        <v>80</v>
      </c>
      <c r="E202" s="95" t="s">
        <v>265</v>
      </c>
      <c r="F202" s="77"/>
      <c r="G202" s="75">
        <f>G216+G207+G203+G210+G213</f>
        <v>9783.9</v>
      </c>
      <c r="H202" s="75">
        <f>H216+H207+H203+H210+H213</f>
        <v>9783.9</v>
      </c>
      <c r="I202" s="145">
        <f t="shared" si="18"/>
        <v>1</v>
      </c>
    </row>
    <row r="203" spans="1:9" x14ac:dyDescent="0.2">
      <c r="A203" s="73" t="s">
        <v>344</v>
      </c>
      <c r="B203" s="77">
        <v>650</v>
      </c>
      <c r="C203" s="77" t="s">
        <v>85</v>
      </c>
      <c r="D203" s="86" t="s">
        <v>80</v>
      </c>
      <c r="E203" s="77" t="s">
        <v>345</v>
      </c>
      <c r="F203" s="77"/>
      <c r="G203" s="75">
        <f t="shared" ref="G203:H205" si="31">G204</f>
        <v>1017</v>
      </c>
      <c r="H203" s="75">
        <f t="shared" si="31"/>
        <v>1017</v>
      </c>
      <c r="I203" s="145">
        <f t="shared" si="18"/>
        <v>1</v>
      </c>
    </row>
    <row r="204" spans="1:9" ht="25.5" x14ac:dyDescent="0.2">
      <c r="A204" s="73" t="s">
        <v>512</v>
      </c>
      <c r="B204" s="77" t="s">
        <v>88</v>
      </c>
      <c r="C204" s="77" t="s">
        <v>85</v>
      </c>
      <c r="D204" s="86" t="s">
        <v>80</v>
      </c>
      <c r="E204" s="77" t="s">
        <v>345</v>
      </c>
      <c r="F204" s="77" t="s">
        <v>513</v>
      </c>
      <c r="G204" s="75">
        <f t="shared" si="31"/>
        <v>1017</v>
      </c>
      <c r="H204" s="75">
        <f t="shared" si="31"/>
        <v>1017</v>
      </c>
      <c r="I204" s="145">
        <f t="shared" si="18"/>
        <v>1</v>
      </c>
    </row>
    <row r="205" spans="1:9" x14ac:dyDescent="0.2">
      <c r="A205" s="73" t="s">
        <v>346</v>
      </c>
      <c r="B205" s="77">
        <v>650</v>
      </c>
      <c r="C205" s="77" t="s">
        <v>85</v>
      </c>
      <c r="D205" s="86" t="s">
        <v>80</v>
      </c>
      <c r="E205" s="77" t="s">
        <v>345</v>
      </c>
      <c r="F205" s="77" t="s">
        <v>347</v>
      </c>
      <c r="G205" s="75">
        <f t="shared" si="31"/>
        <v>1017</v>
      </c>
      <c r="H205" s="75">
        <f t="shared" si="31"/>
        <v>1017</v>
      </c>
      <c r="I205" s="145">
        <f t="shared" si="18"/>
        <v>1</v>
      </c>
    </row>
    <row r="206" spans="1:9" ht="38.25" x14ac:dyDescent="0.2">
      <c r="A206" s="73" t="s">
        <v>348</v>
      </c>
      <c r="B206" s="77">
        <v>650</v>
      </c>
      <c r="C206" s="77" t="s">
        <v>85</v>
      </c>
      <c r="D206" s="86" t="s">
        <v>80</v>
      </c>
      <c r="E206" s="77" t="s">
        <v>345</v>
      </c>
      <c r="F206" s="77" t="s">
        <v>349</v>
      </c>
      <c r="G206" s="75">
        <v>1017</v>
      </c>
      <c r="H206" s="75">
        <v>1017</v>
      </c>
      <c r="I206" s="145">
        <f t="shared" si="18"/>
        <v>1</v>
      </c>
    </row>
    <row r="207" spans="1:9" ht="63.75" x14ac:dyDescent="0.2">
      <c r="A207" s="73" t="s">
        <v>514</v>
      </c>
      <c r="B207" s="77" t="s">
        <v>88</v>
      </c>
      <c r="C207" s="77" t="s">
        <v>85</v>
      </c>
      <c r="D207" s="86" t="s">
        <v>80</v>
      </c>
      <c r="E207" s="77" t="s">
        <v>354</v>
      </c>
      <c r="F207" s="77"/>
      <c r="G207" s="75">
        <f>G208</f>
        <v>5755.6</v>
      </c>
      <c r="H207" s="75">
        <f>H208</f>
        <v>5755.6</v>
      </c>
      <c r="I207" s="145">
        <f t="shared" si="18"/>
        <v>1</v>
      </c>
    </row>
    <row r="208" spans="1:9" x14ac:dyDescent="0.2">
      <c r="A208" s="73" t="s">
        <v>67</v>
      </c>
      <c r="B208" s="77" t="s">
        <v>88</v>
      </c>
      <c r="C208" s="77" t="s">
        <v>85</v>
      </c>
      <c r="D208" s="86" t="s">
        <v>80</v>
      </c>
      <c r="E208" s="77" t="s">
        <v>354</v>
      </c>
      <c r="F208" s="77" t="s">
        <v>91</v>
      </c>
      <c r="G208" s="75">
        <f>G209</f>
        <v>5755.6</v>
      </c>
      <c r="H208" s="75">
        <f>H209</f>
        <v>5755.6</v>
      </c>
      <c r="I208" s="145">
        <f t="shared" si="18"/>
        <v>1</v>
      </c>
    </row>
    <row r="209" spans="1:9" x14ac:dyDescent="0.2">
      <c r="A209" s="73" t="s">
        <v>68</v>
      </c>
      <c r="B209" s="77" t="s">
        <v>88</v>
      </c>
      <c r="C209" s="77" t="s">
        <v>85</v>
      </c>
      <c r="D209" s="86" t="s">
        <v>80</v>
      </c>
      <c r="E209" s="77" t="s">
        <v>354</v>
      </c>
      <c r="F209" s="77" t="s">
        <v>92</v>
      </c>
      <c r="G209" s="75">
        <f>1500+4255.6</f>
        <v>5755.6</v>
      </c>
      <c r="H209" s="75">
        <v>5755.6</v>
      </c>
      <c r="I209" s="145">
        <f t="shared" si="18"/>
        <v>1</v>
      </c>
    </row>
    <row r="210" spans="1:9" ht="51" x14ac:dyDescent="0.2">
      <c r="A210" s="73" t="s">
        <v>350</v>
      </c>
      <c r="B210" s="77" t="s">
        <v>88</v>
      </c>
      <c r="C210" s="77" t="s">
        <v>85</v>
      </c>
      <c r="D210" s="86" t="s">
        <v>80</v>
      </c>
      <c r="E210" s="96" t="s">
        <v>351</v>
      </c>
      <c r="F210" s="77"/>
      <c r="G210" s="75">
        <f>G211</f>
        <v>2765.7</v>
      </c>
      <c r="H210" s="75">
        <f>H211</f>
        <v>2765.7</v>
      </c>
      <c r="I210" s="145">
        <f t="shared" si="18"/>
        <v>1</v>
      </c>
    </row>
    <row r="211" spans="1:9" x14ac:dyDescent="0.2">
      <c r="A211" s="73" t="s">
        <v>67</v>
      </c>
      <c r="B211" s="77" t="s">
        <v>88</v>
      </c>
      <c r="C211" s="77" t="s">
        <v>85</v>
      </c>
      <c r="D211" s="86" t="s">
        <v>80</v>
      </c>
      <c r="E211" s="96" t="s">
        <v>351</v>
      </c>
      <c r="F211" s="77" t="s">
        <v>91</v>
      </c>
      <c r="G211" s="75">
        <f>G212</f>
        <v>2765.7</v>
      </c>
      <c r="H211" s="75">
        <f>H212</f>
        <v>2765.7</v>
      </c>
      <c r="I211" s="145">
        <f t="shared" si="18"/>
        <v>1</v>
      </c>
    </row>
    <row r="212" spans="1:9" x14ac:dyDescent="0.2">
      <c r="A212" s="73" t="s">
        <v>68</v>
      </c>
      <c r="B212" s="77" t="s">
        <v>88</v>
      </c>
      <c r="C212" s="77" t="s">
        <v>85</v>
      </c>
      <c r="D212" s="86" t="s">
        <v>80</v>
      </c>
      <c r="E212" s="96" t="s">
        <v>351</v>
      </c>
      <c r="F212" s="77" t="s">
        <v>92</v>
      </c>
      <c r="G212" s="75">
        <f>2375.6+390.1</f>
        <v>2765.7</v>
      </c>
      <c r="H212" s="75">
        <v>2765.7</v>
      </c>
      <c r="I212" s="145">
        <f t="shared" si="18"/>
        <v>1</v>
      </c>
    </row>
    <row r="213" spans="1:9" ht="63.75" x14ac:dyDescent="0.2">
      <c r="A213" s="73" t="s">
        <v>352</v>
      </c>
      <c r="B213" s="77" t="s">
        <v>88</v>
      </c>
      <c r="C213" s="77" t="s">
        <v>85</v>
      </c>
      <c r="D213" s="86" t="s">
        <v>80</v>
      </c>
      <c r="E213" s="96" t="s">
        <v>353</v>
      </c>
      <c r="F213" s="77"/>
      <c r="G213" s="75">
        <f>G214</f>
        <v>145.6</v>
      </c>
      <c r="H213" s="75">
        <f>H214</f>
        <v>145.6</v>
      </c>
      <c r="I213" s="145">
        <f t="shared" si="18"/>
        <v>1</v>
      </c>
    </row>
    <row r="214" spans="1:9" x14ac:dyDescent="0.2">
      <c r="A214" s="73" t="s">
        <v>67</v>
      </c>
      <c r="B214" s="77" t="s">
        <v>88</v>
      </c>
      <c r="C214" s="77" t="s">
        <v>85</v>
      </c>
      <c r="D214" s="86" t="s">
        <v>80</v>
      </c>
      <c r="E214" s="96" t="s">
        <v>353</v>
      </c>
      <c r="F214" s="77" t="s">
        <v>91</v>
      </c>
      <c r="G214" s="75">
        <f>G215</f>
        <v>145.6</v>
      </c>
      <c r="H214" s="75">
        <f>H215</f>
        <v>145.6</v>
      </c>
      <c r="I214" s="145">
        <f t="shared" si="18"/>
        <v>1</v>
      </c>
    </row>
    <row r="215" spans="1:9" x14ac:dyDescent="0.2">
      <c r="A215" s="73" t="s">
        <v>68</v>
      </c>
      <c r="B215" s="77" t="s">
        <v>88</v>
      </c>
      <c r="C215" s="77" t="s">
        <v>85</v>
      </c>
      <c r="D215" s="86" t="s">
        <v>80</v>
      </c>
      <c r="E215" s="96" t="s">
        <v>353</v>
      </c>
      <c r="F215" s="77" t="s">
        <v>92</v>
      </c>
      <c r="G215" s="75">
        <f>125+20.6</f>
        <v>145.6</v>
      </c>
      <c r="H215" s="75">
        <v>145.6</v>
      </c>
      <c r="I215" s="145">
        <f t="shared" si="18"/>
        <v>1</v>
      </c>
    </row>
    <row r="216" spans="1:9" ht="38.25" x14ac:dyDescent="0.2">
      <c r="A216" s="73" t="s">
        <v>515</v>
      </c>
      <c r="B216" s="77" t="s">
        <v>88</v>
      </c>
      <c r="C216" s="77" t="s">
        <v>85</v>
      </c>
      <c r="D216" s="86" t="s">
        <v>80</v>
      </c>
      <c r="E216" s="96" t="s">
        <v>516</v>
      </c>
      <c r="F216" s="77"/>
      <c r="G216" s="75">
        <f>G217</f>
        <v>100</v>
      </c>
      <c r="H216" s="75">
        <f>H217</f>
        <v>100</v>
      </c>
      <c r="I216" s="145">
        <f t="shared" si="18"/>
        <v>1</v>
      </c>
    </row>
    <row r="217" spans="1:9" x14ac:dyDescent="0.2">
      <c r="A217" s="73" t="s">
        <v>67</v>
      </c>
      <c r="B217" s="77" t="s">
        <v>88</v>
      </c>
      <c r="C217" s="77" t="s">
        <v>85</v>
      </c>
      <c r="D217" s="86" t="s">
        <v>80</v>
      </c>
      <c r="E217" s="96" t="s">
        <v>516</v>
      </c>
      <c r="F217" s="77" t="s">
        <v>91</v>
      </c>
      <c r="G217" s="75">
        <f>G218</f>
        <v>100</v>
      </c>
      <c r="H217" s="75">
        <f>H218</f>
        <v>100</v>
      </c>
      <c r="I217" s="145">
        <f t="shared" si="18"/>
        <v>1</v>
      </c>
    </row>
    <row r="218" spans="1:9" x14ac:dyDescent="0.2">
      <c r="A218" s="73" t="s">
        <v>68</v>
      </c>
      <c r="B218" s="77" t="s">
        <v>88</v>
      </c>
      <c r="C218" s="77" t="s">
        <v>85</v>
      </c>
      <c r="D218" s="86" t="s">
        <v>80</v>
      </c>
      <c r="E218" s="96" t="s">
        <v>516</v>
      </c>
      <c r="F218" s="77" t="s">
        <v>92</v>
      </c>
      <c r="G218" s="75">
        <v>100</v>
      </c>
      <c r="H218" s="75">
        <v>100</v>
      </c>
      <c r="I218" s="145">
        <f t="shared" si="18"/>
        <v>1</v>
      </c>
    </row>
    <row r="219" spans="1:9" s="179" customFormat="1" x14ac:dyDescent="0.2">
      <c r="A219" s="104" t="s">
        <v>50</v>
      </c>
      <c r="B219" s="172">
        <v>650</v>
      </c>
      <c r="C219" s="172" t="s">
        <v>85</v>
      </c>
      <c r="D219" s="176" t="s">
        <v>82</v>
      </c>
      <c r="E219" s="172"/>
      <c r="F219" s="172"/>
      <c r="G219" s="173">
        <f>G220</f>
        <v>4517.5</v>
      </c>
      <c r="H219" s="173">
        <f>H220</f>
        <v>3393.5</v>
      </c>
      <c r="I219" s="181">
        <f t="shared" si="18"/>
        <v>0.75118981737686774</v>
      </c>
    </row>
    <row r="220" spans="1:9" ht="51" x14ac:dyDescent="0.2">
      <c r="A220" s="80" t="s">
        <v>173</v>
      </c>
      <c r="B220" s="77" t="s">
        <v>88</v>
      </c>
      <c r="C220" s="77" t="s">
        <v>85</v>
      </c>
      <c r="D220" s="86" t="s">
        <v>82</v>
      </c>
      <c r="E220" s="96" t="s">
        <v>355</v>
      </c>
      <c r="F220" s="77"/>
      <c r="G220" s="75">
        <f>G221+G227+G238+G244</f>
        <v>4517.5</v>
      </c>
      <c r="H220" s="75">
        <f>H221+H227+H238+H244</f>
        <v>3393.5</v>
      </c>
      <c r="I220" s="145">
        <f t="shared" si="18"/>
        <v>0.75118981737686774</v>
      </c>
    </row>
    <row r="221" spans="1:9" ht="63.75" customHeight="1" x14ac:dyDescent="0.2">
      <c r="A221" s="80" t="s">
        <v>174</v>
      </c>
      <c r="B221" s="77" t="s">
        <v>88</v>
      </c>
      <c r="C221" s="77" t="s">
        <v>85</v>
      </c>
      <c r="D221" s="77" t="s">
        <v>82</v>
      </c>
      <c r="E221" s="96" t="s">
        <v>356</v>
      </c>
      <c r="F221" s="77"/>
      <c r="G221" s="75">
        <f>G222</f>
        <v>851.4</v>
      </c>
      <c r="H221" s="75">
        <f>H222</f>
        <v>670.3</v>
      </c>
      <c r="I221" s="145">
        <f t="shared" si="18"/>
        <v>0.78729151984965939</v>
      </c>
    </row>
    <row r="222" spans="1:9" ht="25.5" x14ac:dyDescent="0.2">
      <c r="A222" s="80" t="s">
        <v>357</v>
      </c>
      <c r="B222" s="77" t="s">
        <v>88</v>
      </c>
      <c r="C222" s="77" t="s">
        <v>85</v>
      </c>
      <c r="D222" s="77" t="s">
        <v>82</v>
      </c>
      <c r="E222" s="96" t="s">
        <v>358</v>
      </c>
      <c r="F222" s="77"/>
      <c r="G222" s="75">
        <f>G223</f>
        <v>851.4</v>
      </c>
      <c r="H222" s="75">
        <f>H223</f>
        <v>670.3</v>
      </c>
      <c r="I222" s="145">
        <f t="shared" si="18"/>
        <v>0.78729151984965939</v>
      </c>
    </row>
    <row r="223" spans="1:9" x14ac:dyDescent="0.2">
      <c r="A223" s="80" t="s">
        <v>359</v>
      </c>
      <c r="B223" s="77" t="s">
        <v>88</v>
      </c>
      <c r="C223" s="77" t="s">
        <v>85</v>
      </c>
      <c r="D223" s="77" t="s">
        <v>82</v>
      </c>
      <c r="E223" s="96" t="s">
        <v>360</v>
      </c>
      <c r="F223" s="77"/>
      <c r="G223" s="75">
        <f>G225</f>
        <v>851.4</v>
      </c>
      <c r="H223" s="75">
        <f>H225</f>
        <v>670.3</v>
      </c>
      <c r="I223" s="145">
        <f t="shared" si="18"/>
        <v>0.78729151984965939</v>
      </c>
    </row>
    <row r="224" spans="1:9" ht="25.5" x14ac:dyDescent="0.2">
      <c r="A224" s="73" t="s">
        <v>271</v>
      </c>
      <c r="B224" s="77" t="s">
        <v>88</v>
      </c>
      <c r="C224" s="77" t="s">
        <v>85</v>
      </c>
      <c r="D224" s="77" t="s">
        <v>82</v>
      </c>
      <c r="E224" s="96" t="s">
        <v>360</v>
      </c>
      <c r="F224" s="95" t="s">
        <v>93</v>
      </c>
      <c r="G224" s="75">
        <f>G225</f>
        <v>851.4</v>
      </c>
      <c r="H224" s="75">
        <f>H225</f>
        <v>670.3</v>
      </c>
      <c r="I224" s="145">
        <f t="shared" ref="I224:I287" si="32">H224/G224</f>
        <v>0.78729151984965939</v>
      </c>
    </row>
    <row r="225" spans="1:9" ht="38.25" x14ac:dyDescent="0.2">
      <c r="A225" s="73" t="s">
        <v>124</v>
      </c>
      <c r="B225" s="77" t="s">
        <v>88</v>
      </c>
      <c r="C225" s="77" t="s">
        <v>85</v>
      </c>
      <c r="D225" s="77" t="s">
        <v>82</v>
      </c>
      <c r="E225" s="96" t="s">
        <v>360</v>
      </c>
      <c r="F225" s="95" t="s">
        <v>94</v>
      </c>
      <c r="G225" s="75">
        <f>G226</f>
        <v>851.4</v>
      </c>
      <c r="H225" s="75">
        <f>H226</f>
        <v>670.3</v>
      </c>
      <c r="I225" s="145">
        <f t="shared" si="32"/>
        <v>0.78729151984965939</v>
      </c>
    </row>
    <row r="226" spans="1:9" ht="38.25" x14ac:dyDescent="0.2">
      <c r="A226" s="73" t="s">
        <v>125</v>
      </c>
      <c r="B226" s="77" t="s">
        <v>88</v>
      </c>
      <c r="C226" s="77" t="s">
        <v>85</v>
      </c>
      <c r="D226" s="77" t="s">
        <v>82</v>
      </c>
      <c r="E226" s="96" t="s">
        <v>360</v>
      </c>
      <c r="F226" s="95" t="s">
        <v>95</v>
      </c>
      <c r="G226" s="75">
        <f>850+50+84.6-50-83.2</f>
        <v>851.4</v>
      </c>
      <c r="H226" s="75">
        <v>670.3</v>
      </c>
      <c r="I226" s="145">
        <f t="shared" si="32"/>
        <v>0.78729151984965939</v>
      </c>
    </row>
    <row r="227" spans="1:9" ht="63.75" x14ac:dyDescent="0.2">
      <c r="A227" s="80" t="s">
        <v>182</v>
      </c>
      <c r="B227" s="77" t="s">
        <v>88</v>
      </c>
      <c r="C227" s="77" t="s">
        <v>85</v>
      </c>
      <c r="D227" s="77" t="s">
        <v>82</v>
      </c>
      <c r="E227" s="96" t="s">
        <v>361</v>
      </c>
      <c r="F227" s="77"/>
      <c r="G227" s="75">
        <f>G228+G233</f>
        <v>418.70000000000005</v>
      </c>
      <c r="H227" s="75">
        <f>H228+H233</f>
        <v>418.70000000000005</v>
      </c>
      <c r="I227" s="145">
        <f t="shared" si="32"/>
        <v>1</v>
      </c>
    </row>
    <row r="228" spans="1:9" ht="25.5" x14ac:dyDescent="0.2">
      <c r="A228" s="149" t="s">
        <v>362</v>
      </c>
      <c r="B228" s="77" t="s">
        <v>88</v>
      </c>
      <c r="C228" s="77" t="s">
        <v>85</v>
      </c>
      <c r="D228" s="77" t="s">
        <v>82</v>
      </c>
      <c r="E228" s="96" t="s">
        <v>363</v>
      </c>
      <c r="F228" s="77"/>
      <c r="G228" s="75">
        <f t="shared" ref="G228:H231" si="33">G229</f>
        <v>400.1</v>
      </c>
      <c r="H228" s="75">
        <f t="shared" si="33"/>
        <v>400.1</v>
      </c>
      <c r="I228" s="145">
        <f t="shared" si="32"/>
        <v>1</v>
      </c>
    </row>
    <row r="229" spans="1:9" ht="16.5" customHeight="1" x14ac:dyDescent="0.2">
      <c r="A229" s="150" t="s">
        <v>364</v>
      </c>
      <c r="B229" s="151" t="s">
        <v>88</v>
      </c>
      <c r="C229" s="77" t="s">
        <v>85</v>
      </c>
      <c r="D229" s="77" t="s">
        <v>82</v>
      </c>
      <c r="E229" s="96" t="s">
        <v>365</v>
      </c>
      <c r="F229" s="77"/>
      <c r="G229" s="75">
        <f t="shared" si="33"/>
        <v>400.1</v>
      </c>
      <c r="H229" s="75">
        <f t="shared" si="33"/>
        <v>400.1</v>
      </c>
      <c r="I229" s="145">
        <f t="shared" si="32"/>
        <v>1</v>
      </c>
    </row>
    <row r="230" spans="1:9" ht="25.5" x14ac:dyDescent="0.2">
      <c r="A230" s="73" t="s">
        <v>271</v>
      </c>
      <c r="B230" s="77" t="s">
        <v>88</v>
      </c>
      <c r="C230" s="77" t="s">
        <v>85</v>
      </c>
      <c r="D230" s="77" t="s">
        <v>82</v>
      </c>
      <c r="E230" s="96" t="s">
        <v>365</v>
      </c>
      <c r="F230" s="95" t="s">
        <v>93</v>
      </c>
      <c r="G230" s="75">
        <f t="shared" si="33"/>
        <v>400.1</v>
      </c>
      <c r="H230" s="75">
        <f t="shared" si="33"/>
        <v>400.1</v>
      </c>
      <c r="I230" s="145">
        <f t="shared" si="32"/>
        <v>1</v>
      </c>
    </row>
    <row r="231" spans="1:9" ht="38.25" x14ac:dyDescent="0.2">
      <c r="A231" s="73" t="s">
        <v>124</v>
      </c>
      <c r="B231" s="77" t="s">
        <v>88</v>
      </c>
      <c r="C231" s="77" t="s">
        <v>85</v>
      </c>
      <c r="D231" s="77" t="s">
        <v>82</v>
      </c>
      <c r="E231" s="96" t="s">
        <v>365</v>
      </c>
      <c r="F231" s="95" t="s">
        <v>94</v>
      </c>
      <c r="G231" s="75">
        <f t="shared" si="33"/>
        <v>400.1</v>
      </c>
      <c r="H231" s="75">
        <f t="shared" si="33"/>
        <v>400.1</v>
      </c>
      <c r="I231" s="145">
        <f t="shared" si="32"/>
        <v>1</v>
      </c>
    </row>
    <row r="232" spans="1:9" ht="38.25" x14ac:dyDescent="0.2">
      <c r="A232" s="73" t="s">
        <v>125</v>
      </c>
      <c r="B232" s="77" t="s">
        <v>88</v>
      </c>
      <c r="C232" s="77" t="s">
        <v>85</v>
      </c>
      <c r="D232" s="77" t="s">
        <v>82</v>
      </c>
      <c r="E232" s="96" t="s">
        <v>365</v>
      </c>
      <c r="F232" s="95" t="s">
        <v>95</v>
      </c>
      <c r="G232" s="75">
        <f>450-49.9</f>
        <v>400.1</v>
      </c>
      <c r="H232" s="75">
        <v>400.1</v>
      </c>
      <c r="I232" s="145">
        <f t="shared" si="32"/>
        <v>1</v>
      </c>
    </row>
    <row r="233" spans="1:9" ht="25.5" x14ac:dyDescent="0.2">
      <c r="A233" s="149" t="s">
        <v>362</v>
      </c>
      <c r="B233" s="77" t="s">
        <v>88</v>
      </c>
      <c r="C233" s="77" t="s">
        <v>85</v>
      </c>
      <c r="D233" s="77" t="s">
        <v>82</v>
      </c>
      <c r="E233" s="96" t="s">
        <v>517</v>
      </c>
      <c r="F233" s="77"/>
      <c r="G233" s="75">
        <f t="shared" ref="G233:H236" si="34">G234</f>
        <v>18.600000000000001</v>
      </c>
      <c r="H233" s="75">
        <f t="shared" si="34"/>
        <v>18.600000000000001</v>
      </c>
      <c r="I233" s="145">
        <f t="shared" si="32"/>
        <v>1</v>
      </c>
    </row>
    <row r="234" spans="1:9" x14ac:dyDescent="0.2">
      <c r="A234" s="150" t="s">
        <v>518</v>
      </c>
      <c r="B234" s="151" t="s">
        <v>88</v>
      </c>
      <c r="C234" s="77" t="s">
        <v>85</v>
      </c>
      <c r="D234" s="77" t="s">
        <v>82</v>
      </c>
      <c r="E234" s="96" t="s">
        <v>519</v>
      </c>
      <c r="F234" s="77"/>
      <c r="G234" s="75">
        <f t="shared" si="34"/>
        <v>18.600000000000001</v>
      </c>
      <c r="H234" s="75">
        <f t="shared" si="34"/>
        <v>18.600000000000001</v>
      </c>
      <c r="I234" s="145">
        <f t="shared" si="32"/>
        <v>1</v>
      </c>
    </row>
    <row r="235" spans="1:9" ht="25.5" x14ac:dyDescent="0.2">
      <c r="A235" s="73" t="s">
        <v>271</v>
      </c>
      <c r="B235" s="77" t="s">
        <v>88</v>
      </c>
      <c r="C235" s="77" t="s">
        <v>85</v>
      </c>
      <c r="D235" s="77" t="s">
        <v>82</v>
      </c>
      <c r="E235" s="96" t="s">
        <v>519</v>
      </c>
      <c r="F235" s="95" t="s">
        <v>93</v>
      </c>
      <c r="G235" s="75">
        <f t="shared" si="34"/>
        <v>18.600000000000001</v>
      </c>
      <c r="H235" s="75">
        <f t="shared" si="34"/>
        <v>18.600000000000001</v>
      </c>
      <c r="I235" s="145">
        <f t="shared" si="32"/>
        <v>1</v>
      </c>
    </row>
    <row r="236" spans="1:9" ht="38.25" x14ac:dyDescent="0.2">
      <c r="A236" s="73" t="s">
        <v>124</v>
      </c>
      <c r="B236" s="77" t="s">
        <v>88</v>
      </c>
      <c r="C236" s="77" t="s">
        <v>85</v>
      </c>
      <c r="D236" s="77" t="s">
        <v>82</v>
      </c>
      <c r="E236" s="96" t="s">
        <v>519</v>
      </c>
      <c r="F236" s="95" t="s">
        <v>94</v>
      </c>
      <c r="G236" s="75">
        <f t="shared" si="34"/>
        <v>18.600000000000001</v>
      </c>
      <c r="H236" s="75">
        <f t="shared" si="34"/>
        <v>18.600000000000001</v>
      </c>
      <c r="I236" s="145">
        <f t="shared" si="32"/>
        <v>1</v>
      </c>
    </row>
    <row r="237" spans="1:9" ht="38.25" x14ac:dyDescent="0.2">
      <c r="A237" s="73" t="s">
        <v>125</v>
      </c>
      <c r="B237" s="77" t="s">
        <v>88</v>
      </c>
      <c r="C237" s="77" t="s">
        <v>85</v>
      </c>
      <c r="D237" s="77" t="s">
        <v>82</v>
      </c>
      <c r="E237" s="96" t="s">
        <v>519</v>
      </c>
      <c r="F237" s="95" t="s">
        <v>95</v>
      </c>
      <c r="G237" s="75">
        <f>20-1.4</f>
        <v>18.600000000000001</v>
      </c>
      <c r="H237" s="75">
        <v>18.600000000000001</v>
      </c>
      <c r="I237" s="145">
        <f t="shared" si="32"/>
        <v>1</v>
      </c>
    </row>
    <row r="238" spans="1:9" ht="63.75" x14ac:dyDescent="0.2">
      <c r="A238" s="80" t="s">
        <v>175</v>
      </c>
      <c r="B238" s="77" t="s">
        <v>88</v>
      </c>
      <c r="C238" s="77" t="s">
        <v>85</v>
      </c>
      <c r="D238" s="77" t="s">
        <v>82</v>
      </c>
      <c r="E238" s="96" t="s">
        <v>366</v>
      </c>
      <c r="F238" s="77"/>
      <c r="G238" s="75">
        <f>G241</f>
        <v>1678.0000000000002</v>
      </c>
      <c r="H238" s="75">
        <f>H241</f>
        <v>1678</v>
      </c>
      <c r="I238" s="145">
        <f t="shared" si="32"/>
        <v>0.99999999999999989</v>
      </c>
    </row>
    <row r="239" spans="1:9" ht="26.25" customHeight="1" x14ac:dyDescent="0.2">
      <c r="A239" s="80" t="s">
        <v>367</v>
      </c>
      <c r="B239" s="77" t="s">
        <v>88</v>
      </c>
      <c r="C239" s="77" t="s">
        <v>85</v>
      </c>
      <c r="D239" s="77" t="s">
        <v>82</v>
      </c>
      <c r="E239" s="96" t="s">
        <v>368</v>
      </c>
      <c r="F239" s="77"/>
      <c r="G239" s="75">
        <f t="shared" ref="G239:H242" si="35">G240</f>
        <v>1678.0000000000002</v>
      </c>
      <c r="H239" s="75">
        <f t="shared" si="35"/>
        <v>1678</v>
      </c>
      <c r="I239" s="145">
        <f t="shared" si="32"/>
        <v>0.99999999999999989</v>
      </c>
    </row>
    <row r="240" spans="1:9" ht="26.25" customHeight="1" x14ac:dyDescent="0.2">
      <c r="A240" s="80" t="s">
        <v>369</v>
      </c>
      <c r="B240" s="77" t="s">
        <v>88</v>
      </c>
      <c r="C240" s="77" t="s">
        <v>85</v>
      </c>
      <c r="D240" s="77" t="s">
        <v>82</v>
      </c>
      <c r="E240" s="96" t="s">
        <v>370</v>
      </c>
      <c r="F240" s="77"/>
      <c r="G240" s="75">
        <f t="shared" si="35"/>
        <v>1678.0000000000002</v>
      </c>
      <c r="H240" s="75">
        <f t="shared" si="35"/>
        <v>1678</v>
      </c>
      <c r="I240" s="145">
        <f t="shared" si="32"/>
        <v>0.99999999999999989</v>
      </c>
    </row>
    <row r="241" spans="1:9" ht="25.5" x14ac:dyDescent="0.2">
      <c r="A241" s="73" t="s">
        <v>271</v>
      </c>
      <c r="B241" s="77" t="s">
        <v>88</v>
      </c>
      <c r="C241" s="77" t="s">
        <v>85</v>
      </c>
      <c r="D241" s="77" t="s">
        <v>82</v>
      </c>
      <c r="E241" s="96" t="s">
        <v>370</v>
      </c>
      <c r="F241" s="95" t="s">
        <v>93</v>
      </c>
      <c r="G241" s="75">
        <f t="shared" si="35"/>
        <v>1678.0000000000002</v>
      </c>
      <c r="H241" s="75">
        <f t="shared" si="35"/>
        <v>1678</v>
      </c>
      <c r="I241" s="145">
        <f t="shared" si="32"/>
        <v>0.99999999999999989</v>
      </c>
    </row>
    <row r="242" spans="1:9" ht="38.25" x14ac:dyDescent="0.2">
      <c r="A242" s="73" t="s">
        <v>124</v>
      </c>
      <c r="B242" s="77" t="s">
        <v>88</v>
      </c>
      <c r="C242" s="77" t="s">
        <v>85</v>
      </c>
      <c r="D242" s="77" t="s">
        <v>82</v>
      </c>
      <c r="E242" s="96" t="s">
        <v>370</v>
      </c>
      <c r="F242" s="95" t="s">
        <v>94</v>
      </c>
      <c r="G242" s="75">
        <f t="shared" si="35"/>
        <v>1678.0000000000002</v>
      </c>
      <c r="H242" s="75">
        <f t="shared" si="35"/>
        <v>1678</v>
      </c>
      <c r="I242" s="145">
        <f t="shared" si="32"/>
        <v>0.99999999999999989</v>
      </c>
    </row>
    <row r="243" spans="1:9" ht="38.25" x14ac:dyDescent="0.2">
      <c r="A243" s="73" t="s">
        <v>125</v>
      </c>
      <c r="B243" s="77" t="s">
        <v>88</v>
      </c>
      <c r="C243" s="77" t="s">
        <v>85</v>
      </c>
      <c r="D243" s="77" t="s">
        <v>82</v>
      </c>
      <c r="E243" s="96" t="s">
        <v>370</v>
      </c>
      <c r="F243" s="95" t="s">
        <v>95</v>
      </c>
      <c r="G243" s="75">
        <f>1720+165+200-121.8-180-90.6-14.6</f>
        <v>1678.0000000000002</v>
      </c>
      <c r="H243" s="75">
        <v>1678</v>
      </c>
      <c r="I243" s="145">
        <f t="shared" si="32"/>
        <v>0.99999999999999989</v>
      </c>
    </row>
    <row r="244" spans="1:9" ht="63.75" x14ac:dyDescent="0.2">
      <c r="A244" s="80" t="s">
        <v>176</v>
      </c>
      <c r="B244" s="77" t="s">
        <v>88</v>
      </c>
      <c r="C244" s="77" t="s">
        <v>85</v>
      </c>
      <c r="D244" s="77" t="s">
        <v>82</v>
      </c>
      <c r="E244" s="96" t="s">
        <v>371</v>
      </c>
      <c r="F244" s="77"/>
      <c r="G244" s="75">
        <f>G246</f>
        <v>1569.4</v>
      </c>
      <c r="H244" s="75">
        <f>H246</f>
        <v>626.50000000000011</v>
      </c>
      <c r="I244" s="145">
        <f t="shared" si="32"/>
        <v>0.39919714540588763</v>
      </c>
    </row>
    <row r="245" spans="1:9" ht="38.25" x14ac:dyDescent="0.2">
      <c r="A245" s="80" t="s">
        <v>372</v>
      </c>
      <c r="B245" s="77" t="s">
        <v>88</v>
      </c>
      <c r="C245" s="77" t="s">
        <v>85</v>
      </c>
      <c r="D245" s="77" t="s">
        <v>82</v>
      </c>
      <c r="E245" s="96" t="s">
        <v>373</v>
      </c>
      <c r="F245" s="77"/>
      <c r="G245" s="75">
        <f t="shared" ref="G245:H248" si="36">G246</f>
        <v>1569.4</v>
      </c>
      <c r="H245" s="75">
        <f t="shared" si="36"/>
        <v>626.50000000000011</v>
      </c>
      <c r="I245" s="145">
        <f t="shared" si="32"/>
        <v>0.39919714540588763</v>
      </c>
    </row>
    <row r="246" spans="1:9" ht="25.5" x14ac:dyDescent="0.2">
      <c r="A246" s="80" t="s">
        <v>374</v>
      </c>
      <c r="B246" s="77" t="s">
        <v>88</v>
      </c>
      <c r="C246" s="77" t="s">
        <v>85</v>
      </c>
      <c r="D246" s="77" t="s">
        <v>82</v>
      </c>
      <c r="E246" s="96" t="s">
        <v>375</v>
      </c>
      <c r="F246" s="77"/>
      <c r="G246" s="75">
        <f t="shared" si="36"/>
        <v>1569.4</v>
      </c>
      <c r="H246" s="75">
        <f t="shared" si="36"/>
        <v>626.50000000000011</v>
      </c>
      <c r="I246" s="145">
        <f t="shared" si="32"/>
        <v>0.39919714540588763</v>
      </c>
    </row>
    <row r="247" spans="1:9" ht="25.5" x14ac:dyDescent="0.2">
      <c r="A247" s="73" t="s">
        <v>271</v>
      </c>
      <c r="B247" s="77" t="s">
        <v>88</v>
      </c>
      <c r="C247" s="77" t="s">
        <v>85</v>
      </c>
      <c r="D247" s="77" t="s">
        <v>82</v>
      </c>
      <c r="E247" s="96" t="s">
        <v>375</v>
      </c>
      <c r="F247" s="95" t="s">
        <v>93</v>
      </c>
      <c r="G247" s="75">
        <f t="shared" si="36"/>
        <v>1569.4</v>
      </c>
      <c r="H247" s="75">
        <f t="shared" si="36"/>
        <v>626.50000000000011</v>
      </c>
      <c r="I247" s="145">
        <f t="shared" si="32"/>
        <v>0.39919714540588763</v>
      </c>
    </row>
    <row r="248" spans="1:9" ht="38.25" x14ac:dyDescent="0.2">
      <c r="A248" s="73" t="s">
        <v>124</v>
      </c>
      <c r="B248" s="77" t="s">
        <v>88</v>
      </c>
      <c r="C248" s="77" t="s">
        <v>85</v>
      </c>
      <c r="D248" s="77" t="s">
        <v>82</v>
      </c>
      <c r="E248" s="96" t="s">
        <v>375</v>
      </c>
      <c r="F248" s="95" t="s">
        <v>94</v>
      </c>
      <c r="G248" s="75">
        <f t="shared" si="36"/>
        <v>1569.4</v>
      </c>
      <c r="H248" s="75">
        <f t="shared" si="36"/>
        <v>626.50000000000011</v>
      </c>
      <c r="I248" s="145">
        <f t="shared" si="32"/>
        <v>0.39919714540588763</v>
      </c>
    </row>
    <row r="249" spans="1:9" ht="38.25" x14ac:dyDescent="0.2">
      <c r="A249" s="73" t="s">
        <v>125</v>
      </c>
      <c r="B249" s="77" t="s">
        <v>88</v>
      </c>
      <c r="C249" s="77" t="s">
        <v>85</v>
      </c>
      <c r="D249" s="77" t="s">
        <v>82</v>
      </c>
      <c r="E249" s="96" t="s">
        <v>375</v>
      </c>
      <c r="F249" s="95" t="s">
        <v>95</v>
      </c>
      <c r="G249" s="75">
        <f>490+60+50+20+2154.3-875-200-160-284.7-689.5+61.3+943</f>
        <v>1569.4</v>
      </c>
      <c r="H249" s="75">
        <f>1569.4-942.9</f>
        <v>626.50000000000011</v>
      </c>
      <c r="I249" s="145">
        <f t="shared" si="32"/>
        <v>0.39919714540588763</v>
      </c>
    </row>
    <row r="250" spans="1:9" s="179" customFormat="1" ht="25.5" x14ac:dyDescent="0.2">
      <c r="A250" s="104" t="s">
        <v>51</v>
      </c>
      <c r="B250" s="104" t="s">
        <v>88</v>
      </c>
      <c r="C250" s="102" t="s">
        <v>85</v>
      </c>
      <c r="D250" s="102" t="s">
        <v>85</v>
      </c>
      <c r="E250" s="104"/>
      <c r="F250" s="104"/>
      <c r="G250" s="180">
        <f>G252</f>
        <v>327.137</v>
      </c>
      <c r="H250" s="180">
        <f>H252</f>
        <v>327.10000000000002</v>
      </c>
      <c r="I250" s="181">
        <f t="shared" si="32"/>
        <v>0.99988689753834026</v>
      </c>
    </row>
    <row r="251" spans="1:9" x14ac:dyDescent="0.2">
      <c r="A251" s="107" t="s">
        <v>127</v>
      </c>
      <c r="B251" s="77">
        <v>650</v>
      </c>
      <c r="C251" s="77" t="s">
        <v>85</v>
      </c>
      <c r="D251" s="86" t="s">
        <v>85</v>
      </c>
      <c r="E251" s="86" t="s">
        <v>265</v>
      </c>
      <c r="F251" s="99"/>
      <c r="G251" s="152">
        <f>G252</f>
        <v>327.137</v>
      </c>
      <c r="H251" s="152">
        <f t="shared" ref="H251:H253" si="37">H252</f>
        <v>327.10000000000002</v>
      </c>
      <c r="I251" s="145">
        <f t="shared" si="32"/>
        <v>0.99988689753834026</v>
      </c>
    </row>
    <row r="252" spans="1:9" ht="24.75" customHeight="1" x14ac:dyDescent="0.2">
      <c r="A252" s="99" t="s">
        <v>143</v>
      </c>
      <c r="B252" s="77">
        <v>650</v>
      </c>
      <c r="C252" s="77" t="s">
        <v>85</v>
      </c>
      <c r="D252" s="86" t="s">
        <v>85</v>
      </c>
      <c r="E252" s="86" t="s">
        <v>266</v>
      </c>
      <c r="F252" s="77"/>
      <c r="G252" s="75">
        <f>G253</f>
        <v>327.137</v>
      </c>
      <c r="H252" s="75">
        <f t="shared" si="37"/>
        <v>327.10000000000002</v>
      </c>
      <c r="I252" s="145">
        <f t="shared" si="32"/>
        <v>0.99988689753834026</v>
      </c>
    </row>
    <row r="253" spans="1:9" x14ac:dyDescent="0.2">
      <c r="A253" s="99" t="s">
        <v>67</v>
      </c>
      <c r="B253" s="77">
        <v>650</v>
      </c>
      <c r="C253" s="77" t="s">
        <v>85</v>
      </c>
      <c r="D253" s="86" t="s">
        <v>85</v>
      </c>
      <c r="E253" s="86" t="s">
        <v>266</v>
      </c>
      <c r="F253" s="77">
        <v>500</v>
      </c>
      <c r="G253" s="75">
        <f>G254</f>
        <v>327.137</v>
      </c>
      <c r="H253" s="75">
        <f t="shared" si="37"/>
        <v>327.10000000000002</v>
      </c>
      <c r="I253" s="145">
        <f t="shared" si="32"/>
        <v>0.99988689753834026</v>
      </c>
    </row>
    <row r="254" spans="1:9" x14ac:dyDescent="0.2">
      <c r="A254" s="99" t="s">
        <v>68</v>
      </c>
      <c r="B254" s="77">
        <v>650</v>
      </c>
      <c r="C254" s="77" t="s">
        <v>85</v>
      </c>
      <c r="D254" s="86" t="s">
        <v>85</v>
      </c>
      <c r="E254" s="86" t="s">
        <v>266</v>
      </c>
      <c r="F254" s="77">
        <v>540</v>
      </c>
      <c r="G254" s="75">
        <f>236.265+54.523+36.349</f>
        <v>327.137</v>
      </c>
      <c r="H254" s="75">
        <v>327.10000000000002</v>
      </c>
      <c r="I254" s="145">
        <f t="shared" si="32"/>
        <v>0.99988689753834026</v>
      </c>
    </row>
    <row r="255" spans="1:9" s="98" customFormat="1" x14ac:dyDescent="0.2">
      <c r="A255" s="104" t="s">
        <v>533</v>
      </c>
      <c r="B255" s="172">
        <v>650</v>
      </c>
      <c r="C255" s="172" t="s">
        <v>86</v>
      </c>
      <c r="D255" s="172"/>
      <c r="E255" s="176"/>
      <c r="F255" s="172"/>
      <c r="G255" s="173">
        <f>G256</f>
        <v>486.90000000000003</v>
      </c>
      <c r="H255" s="173">
        <f t="shared" ref="H255:H256" si="38">H256</f>
        <v>486.90000000000003</v>
      </c>
      <c r="I255" s="177">
        <f>H255/G255</f>
        <v>1</v>
      </c>
    </row>
    <row r="256" spans="1:9" s="179" customFormat="1" x14ac:dyDescent="0.2">
      <c r="A256" s="104" t="s">
        <v>532</v>
      </c>
      <c r="B256" s="172">
        <v>650</v>
      </c>
      <c r="C256" s="172" t="s">
        <v>86</v>
      </c>
      <c r="D256" s="172" t="s">
        <v>86</v>
      </c>
      <c r="E256" s="176"/>
      <c r="F256" s="172"/>
      <c r="G256" s="173">
        <f>G257</f>
        <v>486.90000000000003</v>
      </c>
      <c r="H256" s="173">
        <f t="shared" si="38"/>
        <v>486.90000000000003</v>
      </c>
      <c r="I256" s="177">
        <f>H256/G256</f>
        <v>1</v>
      </c>
    </row>
    <row r="257" spans="1:9" ht="51" x14ac:dyDescent="0.2">
      <c r="A257" s="113" t="s">
        <v>177</v>
      </c>
      <c r="B257" s="95" t="s">
        <v>88</v>
      </c>
      <c r="C257" s="95" t="s">
        <v>86</v>
      </c>
      <c r="D257" s="95" t="s">
        <v>86</v>
      </c>
      <c r="E257" s="96" t="s">
        <v>376</v>
      </c>
      <c r="F257" s="95"/>
      <c r="G257" s="75">
        <f>G258</f>
        <v>486.90000000000003</v>
      </c>
      <c r="H257" s="75">
        <f>H258</f>
        <v>486.90000000000003</v>
      </c>
      <c r="I257" s="145">
        <f t="shared" si="32"/>
        <v>1</v>
      </c>
    </row>
    <row r="258" spans="1:9" ht="76.5" x14ac:dyDescent="0.2">
      <c r="A258" s="114" t="s">
        <v>178</v>
      </c>
      <c r="B258" s="95" t="s">
        <v>88</v>
      </c>
      <c r="C258" s="95" t="s">
        <v>86</v>
      </c>
      <c r="D258" s="95" t="s">
        <v>86</v>
      </c>
      <c r="E258" s="96" t="s">
        <v>377</v>
      </c>
      <c r="F258" s="95"/>
      <c r="G258" s="75">
        <f>G259+G274+G269</f>
        <v>486.90000000000003</v>
      </c>
      <c r="H258" s="75">
        <f>H259+H274+H269</f>
        <v>486.90000000000003</v>
      </c>
      <c r="I258" s="145">
        <f t="shared" si="32"/>
        <v>1</v>
      </c>
    </row>
    <row r="259" spans="1:9" ht="25.5" x14ac:dyDescent="0.2">
      <c r="A259" s="114" t="s">
        <v>378</v>
      </c>
      <c r="B259" s="95" t="s">
        <v>88</v>
      </c>
      <c r="C259" s="95" t="s">
        <v>86</v>
      </c>
      <c r="D259" s="95" t="s">
        <v>86</v>
      </c>
      <c r="E259" s="96" t="s">
        <v>379</v>
      </c>
      <c r="F259" s="95"/>
      <c r="G259" s="75">
        <f>G260</f>
        <v>429.5</v>
      </c>
      <c r="H259" s="75">
        <f>H260</f>
        <v>429.5</v>
      </c>
      <c r="I259" s="145">
        <f t="shared" si="32"/>
        <v>1</v>
      </c>
    </row>
    <row r="260" spans="1:9" ht="25.5" x14ac:dyDescent="0.2">
      <c r="A260" s="153" t="s">
        <v>380</v>
      </c>
      <c r="B260" s="95" t="s">
        <v>88</v>
      </c>
      <c r="C260" s="95" t="s">
        <v>86</v>
      </c>
      <c r="D260" s="95" t="s">
        <v>86</v>
      </c>
      <c r="E260" s="96" t="s">
        <v>381</v>
      </c>
      <c r="F260" s="95"/>
      <c r="G260" s="75">
        <f>G261+G266</f>
        <v>429.5</v>
      </c>
      <c r="H260" s="75">
        <f>H261+H266</f>
        <v>429.5</v>
      </c>
      <c r="I260" s="145">
        <f t="shared" si="32"/>
        <v>1</v>
      </c>
    </row>
    <row r="261" spans="1:9" ht="63.75" x14ac:dyDescent="0.2">
      <c r="A261" s="79" t="s">
        <v>122</v>
      </c>
      <c r="B261" s="95">
        <v>650</v>
      </c>
      <c r="C261" s="95" t="s">
        <v>86</v>
      </c>
      <c r="D261" s="95" t="s">
        <v>86</v>
      </c>
      <c r="E261" s="96" t="s">
        <v>381</v>
      </c>
      <c r="F261" s="95">
        <v>100</v>
      </c>
      <c r="G261" s="75">
        <f>G262</f>
        <v>367.5</v>
      </c>
      <c r="H261" s="75">
        <f>H262</f>
        <v>367.5</v>
      </c>
      <c r="I261" s="145">
        <f t="shared" si="32"/>
        <v>1</v>
      </c>
    </row>
    <row r="262" spans="1:9" ht="25.5" x14ac:dyDescent="0.2">
      <c r="A262" s="99" t="s">
        <v>73</v>
      </c>
      <c r="B262" s="95">
        <v>650</v>
      </c>
      <c r="C262" s="95" t="s">
        <v>86</v>
      </c>
      <c r="D262" s="95" t="s">
        <v>86</v>
      </c>
      <c r="E262" s="96" t="s">
        <v>381</v>
      </c>
      <c r="F262" s="95">
        <v>110</v>
      </c>
      <c r="G262" s="75">
        <f>G263+G264+G265</f>
        <v>367.5</v>
      </c>
      <c r="H262" s="75">
        <f>H263+H264+H265</f>
        <v>367.5</v>
      </c>
      <c r="I262" s="145">
        <f t="shared" si="32"/>
        <v>1</v>
      </c>
    </row>
    <row r="263" spans="1:9" x14ac:dyDescent="0.2">
      <c r="A263" s="73" t="s">
        <v>274</v>
      </c>
      <c r="B263" s="95">
        <v>650</v>
      </c>
      <c r="C263" s="95" t="s">
        <v>86</v>
      </c>
      <c r="D263" s="95" t="s">
        <v>86</v>
      </c>
      <c r="E263" s="96" t="s">
        <v>381</v>
      </c>
      <c r="F263" s="95">
        <v>111</v>
      </c>
      <c r="G263" s="97">
        <f>296-27.1</f>
        <v>268.89999999999998</v>
      </c>
      <c r="H263" s="97">
        <v>268.89999999999998</v>
      </c>
      <c r="I263" s="145">
        <f t="shared" si="32"/>
        <v>1</v>
      </c>
    </row>
    <row r="264" spans="1:9" ht="25.5" x14ac:dyDescent="0.2">
      <c r="A264" s="73" t="s">
        <v>382</v>
      </c>
      <c r="B264" s="95">
        <v>650</v>
      </c>
      <c r="C264" s="95" t="s">
        <v>86</v>
      </c>
      <c r="D264" s="95" t="s">
        <v>86</v>
      </c>
      <c r="E264" s="96" t="s">
        <v>381</v>
      </c>
      <c r="F264" s="95">
        <v>112</v>
      </c>
      <c r="G264" s="97">
        <f>113.8-98.6</f>
        <v>15.200000000000003</v>
      </c>
      <c r="H264" s="97">
        <v>15.2</v>
      </c>
      <c r="I264" s="145">
        <f t="shared" si="32"/>
        <v>0.99999999999999978</v>
      </c>
    </row>
    <row r="265" spans="1:9" ht="37.5" customHeight="1" x14ac:dyDescent="0.2">
      <c r="A265" s="73" t="s">
        <v>275</v>
      </c>
      <c r="B265" s="95" t="s">
        <v>88</v>
      </c>
      <c r="C265" s="95" t="s">
        <v>86</v>
      </c>
      <c r="D265" s="95" t="s">
        <v>86</v>
      </c>
      <c r="E265" s="96" t="s">
        <v>381</v>
      </c>
      <c r="F265" s="95" t="s">
        <v>276</v>
      </c>
      <c r="G265" s="97">
        <f>89.4-6</f>
        <v>83.4</v>
      </c>
      <c r="H265" s="97">
        <v>83.4</v>
      </c>
      <c r="I265" s="145">
        <f t="shared" si="32"/>
        <v>1</v>
      </c>
    </row>
    <row r="266" spans="1:9" ht="25.5" x14ac:dyDescent="0.2">
      <c r="A266" s="73" t="s">
        <v>271</v>
      </c>
      <c r="B266" s="95" t="s">
        <v>88</v>
      </c>
      <c r="C266" s="95" t="s">
        <v>86</v>
      </c>
      <c r="D266" s="95" t="s">
        <v>86</v>
      </c>
      <c r="E266" s="96" t="s">
        <v>381</v>
      </c>
      <c r="F266" s="95" t="s">
        <v>93</v>
      </c>
      <c r="G266" s="97">
        <f>G267</f>
        <v>62</v>
      </c>
      <c r="H266" s="97">
        <f>H267</f>
        <v>62</v>
      </c>
      <c r="I266" s="145">
        <f t="shared" si="32"/>
        <v>1</v>
      </c>
    </row>
    <row r="267" spans="1:9" ht="38.25" x14ac:dyDescent="0.2">
      <c r="A267" s="73" t="s">
        <v>124</v>
      </c>
      <c r="B267" s="95" t="s">
        <v>88</v>
      </c>
      <c r="C267" s="95" t="s">
        <v>86</v>
      </c>
      <c r="D267" s="95" t="s">
        <v>86</v>
      </c>
      <c r="E267" s="96" t="s">
        <v>381</v>
      </c>
      <c r="F267" s="95" t="s">
        <v>94</v>
      </c>
      <c r="G267" s="97">
        <f>G268</f>
        <v>62</v>
      </c>
      <c r="H267" s="97">
        <f>H268</f>
        <v>62</v>
      </c>
      <c r="I267" s="145">
        <f t="shared" si="32"/>
        <v>1</v>
      </c>
    </row>
    <row r="268" spans="1:9" ht="38.25" x14ac:dyDescent="0.2">
      <c r="A268" s="73" t="s">
        <v>125</v>
      </c>
      <c r="B268" s="95" t="s">
        <v>88</v>
      </c>
      <c r="C268" s="95" t="s">
        <v>86</v>
      </c>
      <c r="D268" s="95" t="s">
        <v>86</v>
      </c>
      <c r="E268" s="96" t="s">
        <v>381</v>
      </c>
      <c r="F268" s="95" t="s">
        <v>95</v>
      </c>
      <c r="G268" s="97">
        <f>30+15+17</f>
        <v>62</v>
      </c>
      <c r="H268" s="97">
        <v>62</v>
      </c>
      <c r="I268" s="145">
        <f t="shared" si="32"/>
        <v>1</v>
      </c>
    </row>
    <row r="269" spans="1:9" ht="38.25" x14ac:dyDescent="0.2">
      <c r="A269" s="73" t="s">
        <v>383</v>
      </c>
      <c r="B269" s="95" t="s">
        <v>88</v>
      </c>
      <c r="C269" s="95" t="s">
        <v>86</v>
      </c>
      <c r="D269" s="95" t="s">
        <v>86</v>
      </c>
      <c r="E269" s="96" t="s">
        <v>384</v>
      </c>
      <c r="F269" s="95"/>
      <c r="G269" s="97">
        <f>G270</f>
        <v>8.1</v>
      </c>
      <c r="H269" s="97">
        <f t="shared" ref="H269" si="39">H270</f>
        <v>8.1</v>
      </c>
      <c r="I269" s="145">
        <f t="shared" si="32"/>
        <v>1</v>
      </c>
    </row>
    <row r="270" spans="1:9" ht="25.5" x14ac:dyDescent="0.2">
      <c r="A270" s="73" t="s">
        <v>385</v>
      </c>
      <c r="B270" s="95" t="s">
        <v>88</v>
      </c>
      <c r="C270" s="95" t="s">
        <v>86</v>
      </c>
      <c r="D270" s="95" t="s">
        <v>86</v>
      </c>
      <c r="E270" s="96" t="s">
        <v>386</v>
      </c>
      <c r="F270" s="95"/>
      <c r="G270" s="97">
        <f>G271</f>
        <v>8.1</v>
      </c>
      <c r="H270" s="97">
        <f>H271</f>
        <v>8.1</v>
      </c>
      <c r="I270" s="145">
        <f t="shared" si="32"/>
        <v>1</v>
      </c>
    </row>
    <row r="271" spans="1:9" ht="25.5" x14ac:dyDescent="0.2">
      <c r="A271" s="73" t="s">
        <v>271</v>
      </c>
      <c r="B271" s="95" t="s">
        <v>88</v>
      </c>
      <c r="C271" s="95" t="s">
        <v>86</v>
      </c>
      <c r="D271" s="95" t="s">
        <v>86</v>
      </c>
      <c r="E271" s="96" t="s">
        <v>386</v>
      </c>
      <c r="F271" s="95" t="s">
        <v>93</v>
      </c>
      <c r="G271" s="97">
        <f>G272</f>
        <v>8.1</v>
      </c>
      <c r="H271" s="97">
        <f>H272</f>
        <v>8.1</v>
      </c>
      <c r="I271" s="145">
        <f t="shared" si="32"/>
        <v>1</v>
      </c>
    </row>
    <row r="272" spans="1:9" ht="40.5" customHeight="1" x14ac:dyDescent="0.2">
      <c r="A272" s="73" t="s">
        <v>124</v>
      </c>
      <c r="B272" s="95" t="s">
        <v>88</v>
      </c>
      <c r="C272" s="95" t="s">
        <v>86</v>
      </c>
      <c r="D272" s="95" t="s">
        <v>86</v>
      </c>
      <c r="E272" s="96" t="s">
        <v>386</v>
      </c>
      <c r="F272" s="95" t="s">
        <v>94</v>
      </c>
      <c r="G272" s="97">
        <f>G273</f>
        <v>8.1</v>
      </c>
      <c r="H272" s="97">
        <f>H273</f>
        <v>8.1</v>
      </c>
      <c r="I272" s="145">
        <f t="shared" si="32"/>
        <v>1</v>
      </c>
    </row>
    <row r="273" spans="1:10" ht="38.25" x14ac:dyDescent="0.2">
      <c r="A273" s="73" t="s">
        <v>125</v>
      </c>
      <c r="B273" s="95" t="s">
        <v>88</v>
      </c>
      <c r="C273" s="95" t="s">
        <v>86</v>
      </c>
      <c r="D273" s="95" t="s">
        <v>86</v>
      </c>
      <c r="E273" s="96" t="s">
        <v>386</v>
      </c>
      <c r="F273" s="95" t="s">
        <v>95</v>
      </c>
      <c r="G273" s="97">
        <f>3.1+5</f>
        <v>8.1</v>
      </c>
      <c r="H273" s="97">
        <v>8.1</v>
      </c>
      <c r="I273" s="145">
        <f t="shared" si="32"/>
        <v>1</v>
      </c>
    </row>
    <row r="274" spans="1:10" ht="25.5" x14ac:dyDescent="0.2">
      <c r="A274" s="73" t="s">
        <v>387</v>
      </c>
      <c r="B274" s="95" t="s">
        <v>88</v>
      </c>
      <c r="C274" s="95" t="s">
        <v>86</v>
      </c>
      <c r="D274" s="95" t="s">
        <v>86</v>
      </c>
      <c r="E274" s="96" t="s">
        <v>388</v>
      </c>
      <c r="F274" s="95"/>
      <c r="G274" s="75">
        <f t="shared" ref="G274:H277" si="40">G275</f>
        <v>49.3</v>
      </c>
      <c r="H274" s="75">
        <f t="shared" si="40"/>
        <v>49.3</v>
      </c>
      <c r="I274" s="145">
        <f t="shared" si="32"/>
        <v>1</v>
      </c>
    </row>
    <row r="275" spans="1:10" ht="25.5" x14ac:dyDescent="0.2">
      <c r="A275" s="73" t="s">
        <v>389</v>
      </c>
      <c r="B275" s="95" t="s">
        <v>88</v>
      </c>
      <c r="C275" s="95" t="s">
        <v>86</v>
      </c>
      <c r="D275" s="95" t="s">
        <v>86</v>
      </c>
      <c r="E275" s="96" t="s">
        <v>390</v>
      </c>
      <c r="F275" s="95"/>
      <c r="G275" s="75">
        <f t="shared" si="40"/>
        <v>49.3</v>
      </c>
      <c r="H275" s="75">
        <f t="shared" si="40"/>
        <v>49.3</v>
      </c>
      <c r="I275" s="145">
        <f t="shared" si="32"/>
        <v>1</v>
      </c>
    </row>
    <row r="276" spans="1:10" ht="25.5" x14ac:dyDescent="0.2">
      <c r="A276" s="73" t="s">
        <v>271</v>
      </c>
      <c r="B276" s="95" t="s">
        <v>88</v>
      </c>
      <c r="C276" s="95" t="s">
        <v>86</v>
      </c>
      <c r="D276" s="95" t="s">
        <v>86</v>
      </c>
      <c r="E276" s="96" t="s">
        <v>390</v>
      </c>
      <c r="F276" s="95" t="s">
        <v>93</v>
      </c>
      <c r="G276" s="75">
        <f t="shared" si="40"/>
        <v>49.3</v>
      </c>
      <c r="H276" s="75">
        <f t="shared" si="40"/>
        <v>49.3</v>
      </c>
      <c r="I276" s="145">
        <f t="shared" si="32"/>
        <v>1</v>
      </c>
    </row>
    <row r="277" spans="1:10" ht="38.25" x14ac:dyDescent="0.2">
      <c r="A277" s="73" t="s">
        <v>124</v>
      </c>
      <c r="B277" s="95" t="s">
        <v>88</v>
      </c>
      <c r="C277" s="95" t="s">
        <v>86</v>
      </c>
      <c r="D277" s="95" t="s">
        <v>86</v>
      </c>
      <c r="E277" s="96" t="s">
        <v>390</v>
      </c>
      <c r="F277" s="95" t="s">
        <v>94</v>
      </c>
      <c r="G277" s="75">
        <f t="shared" si="40"/>
        <v>49.3</v>
      </c>
      <c r="H277" s="75">
        <f t="shared" si="40"/>
        <v>49.3</v>
      </c>
      <c r="I277" s="145">
        <f t="shared" si="32"/>
        <v>1</v>
      </c>
    </row>
    <row r="278" spans="1:10" ht="38.25" x14ac:dyDescent="0.2">
      <c r="A278" s="73" t="s">
        <v>125</v>
      </c>
      <c r="B278" s="95" t="s">
        <v>88</v>
      </c>
      <c r="C278" s="95" t="s">
        <v>86</v>
      </c>
      <c r="D278" s="95" t="s">
        <v>86</v>
      </c>
      <c r="E278" s="96" t="s">
        <v>390</v>
      </c>
      <c r="F278" s="95" t="s">
        <v>95</v>
      </c>
      <c r="G278" s="75">
        <v>49.3</v>
      </c>
      <c r="H278" s="75">
        <v>49.3</v>
      </c>
      <c r="I278" s="145">
        <f t="shared" si="32"/>
        <v>1</v>
      </c>
    </row>
    <row r="279" spans="1:10" s="98" customFormat="1" x14ac:dyDescent="0.2">
      <c r="A279" s="104" t="s">
        <v>531</v>
      </c>
      <c r="B279" s="172">
        <v>650</v>
      </c>
      <c r="C279" s="172" t="s">
        <v>83</v>
      </c>
      <c r="D279" s="172"/>
      <c r="E279" s="176"/>
      <c r="F279" s="172"/>
      <c r="G279" s="173">
        <f>G280</f>
        <v>7239.0999999999995</v>
      </c>
      <c r="H279" s="173">
        <f t="shared" ref="H279:H280" si="41">H280</f>
        <v>7072.5999999999995</v>
      </c>
      <c r="I279" s="177">
        <f>H279/G279</f>
        <v>0.97699990330289677</v>
      </c>
      <c r="J279" s="98">
        <v>7240045.6600000001</v>
      </c>
    </row>
    <row r="280" spans="1:10" s="179" customFormat="1" x14ac:dyDescent="0.2">
      <c r="A280" s="104" t="s">
        <v>53</v>
      </c>
      <c r="B280" s="172">
        <v>650</v>
      </c>
      <c r="C280" s="172" t="s">
        <v>83</v>
      </c>
      <c r="D280" s="172" t="s">
        <v>79</v>
      </c>
      <c r="E280" s="176"/>
      <c r="F280" s="172"/>
      <c r="G280" s="173">
        <f>G281</f>
        <v>7239.0999999999995</v>
      </c>
      <c r="H280" s="173">
        <f t="shared" si="41"/>
        <v>7072.5999999999995</v>
      </c>
      <c r="I280" s="177">
        <f>H280/G280</f>
        <v>0.97699990330289677</v>
      </c>
    </row>
    <row r="281" spans="1:10" ht="51" x14ac:dyDescent="0.2">
      <c r="A281" s="114" t="s">
        <v>177</v>
      </c>
      <c r="B281" s="109" t="s">
        <v>88</v>
      </c>
      <c r="C281" s="109" t="s">
        <v>83</v>
      </c>
      <c r="D281" s="86" t="s">
        <v>79</v>
      </c>
      <c r="E281" s="109" t="s">
        <v>376</v>
      </c>
      <c r="F281" s="109"/>
      <c r="G281" s="75">
        <f>G282</f>
        <v>7239.0999999999995</v>
      </c>
      <c r="H281" s="75">
        <f>H282</f>
        <v>7072.5999999999995</v>
      </c>
      <c r="I281" s="145">
        <f t="shared" si="32"/>
        <v>0.97699990330289677</v>
      </c>
    </row>
    <row r="282" spans="1:10" ht="76.5" x14ac:dyDescent="0.2">
      <c r="A282" s="114" t="s">
        <v>179</v>
      </c>
      <c r="B282" s="109">
        <v>650</v>
      </c>
      <c r="C282" s="109" t="s">
        <v>83</v>
      </c>
      <c r="D282" s="86" t="s">
        <v>79</v>
      </c>
      <c r="E282" s="109" t="s">
        <v>391</v>
      </c>
      <c r="F282" s="115"/>
      <c r="G282" s="75">
        <f>G283+G288+G322+G317</f>
        <v>7239.0999999999995</v>
      </c>
      <c r="H282" s="75">
        <f>H283+H288+H322+H317</f>
        <v>7072.5999999999995</v>
      </c>
      <c r="I282" s="145">
        <f t="shared" si="32"/>
        <v>0.97699990330289677</v>
      </c>
    </row>
    <row r="283" spans="1:10" ht="25.5" x14ac:dyDescent="0.2">
      <c r="A283" s="99" t="s">
        <v>392</v>
      </c>
      <c r="B283" s="95" t="s">
        <v>88</v>
      </c>
      <c r="C283" s="95" t="s">
        <v>83</v>
      </c>
      <c r="D283" s="86" t="s">
        <v>79</v>
      </c>
      <c r="E283" s="109" t="s">
        <v>393</v>
      </c>
      <c r="F283" s="95"/>
      <c r="G283" s="75">
        <f t="shared" ref="G283:H286" si="42">G284</f>
        <v>34.1</v>
      </c>
      <c r="H283" s="75">
        <f t="shared" si="42"/>
        <v>34.1</v>
      </c>
      <c r="I283" s="145">
        <f t="shared" si="32"/>
        <v>1</v>
      </c>
    </row>
    <row r="284" spans="1:10" ht="25.5" x14ac:dyDescent="0.2">
      <c r="A284" s="99" t="s">
        <v>394</v>
      </c>
      <c r="B284" s="95" t="s">
        <v>88</v>
      </c>
      <c r="C284" s="95" t="s">
        <v>83</v>
      </c>
      <c r="D284" s="86" t="s">
        <v>79</v>
      </c>
      <c r="E284" s="109" t="s">
        <v>395</v>
      </c>
      <c r="F284" s="95"/>
      <c r="G284" s="75">
        <f t="shared" si="42"/>
        <v>34.1</v>
      </c>
      <c r="H284" s="75">
        <f t="shared" si="42"/>
        <v>34.1</v>
      </c>
      <c r="I284" s="145">
        <f t="shared" si="32"/>
        <v>1</v>
      </c>
    </row>
    <row r="285" spans="1:10" ht="25.5" x14ac:dyDescent="0.2">
      <c r="A285" s="73" t="s">
        <v>271</v>
      </c>
      <c r="B285" s="95" t="s">
        <v>88</v>
      </c>
      <c r="C285" s="95" t="s">
        <v>83</v>
      </c>
      <c r="D285" s="86" t="s">
        <v>79</v>
      </c>
      <c r="E285" s="109" t="s">
        <v>395</v>
      </c>
      <c r="F285" s="95">
        <v>200</v>
      </c>
      <c r="G285" s="75">
        <f t="shared" si="42"/>
        <v>34.1</v>
      </c>
      <c r="H285" s="75">
        <f t="shared" si="42"/>
        <v>34.1</v>
      </c>
      <c r="I285" s="145">
        <f t="shared" si="32"/>
        <v>1</v>
      </c>
    </row>
    <row r="286" spans="1:10" ht="38.25" x14ac:dyDescent="0.2">
      <c r="A286" s="73" t="s">
        <v>124</v>
      </c>
      <c r="B286" s="95" t="s">
        <v>88</v>
      </c>
      <c r="C286" s="95" t="s">
        <v>83</v>
      </c>
      <c r="D286" s="86" t="s">
        <v>79</v>
      </c>
      <c r="E286" s="109" t="s">
        <v>395</v>
      </c>
      <c r="F286" s="95">
        <v>240</v>
      </c>
      <c r="G286" s="75">
        <f t="shared" si="42"/>
        <v>34.1</v>
      </c>
      <c r="H286" s="75">
        <f t="shared" si="42"/>
        <v>34.1</v>
      </c>
      <c r="I286" s="145">
        <f t="shared" si="32"/>
        <v>1</v>
      </c>
    </row>
    <row r="287" spans="1:10" ht="38.25" x14ac:dyDescent="0.2">
      <c r="A287" s="73" t="s">
        <v>125</v>
      </c>
      <c r="B287" s="95" t="s">
        <v>88</v>
      </c>
      <c r="C287" s="95" t="s">
        <v>83</v>
      </c>
      <c r="D287" s="86" t="s">
        <v>79</v>
      </c>
      <c r="E287" s="109" t="s">
        <v>395</v>
      </c>
      <c r="F287" s="95">
        <v>244</v>
      </c>
      <c r="G287" s="75">
        <v>34.1</v>
      </c>
      <c r="H287" s="75">
        <v>34.1</v>
      </c>
      <c r="I287" s="145">
        <f t="shared" si="32"/>
        <v>1</v>
      </c>
    </row>
    <row r="288" spans="1:10" ht="25.5" x14ac:dyDescent="0.2">
      <c r="A288" s="114" t="s">
        <v>396</v>
      </c>
      <c r="B288" s="109" t="s">
        <v>88</v>
      </c>
      <c r="C288" s="109" t="s">
        <v>83</v>
      </c>
      <c r="D288" s="86" t="s">
        <v>79</v>
      </c>
      <c r="E288" s="109" t="s">
        <v>397</v>
      </c>
      <c r="F288" s="115"/>
      <c r="G288" s="75">
        <f>G289+G302+G312+G307</f>
        <v>6629.2999999999993</v>
      </c>
      <c r="H288" s="75">
        <f>H289+H302+H312+H307</f>
        <v>6462.7999999999993</v>
      </c>
      <c r="I288" s="145">
        <f t="shared" ref="I288:I309" si="43">H288/G288</f>
        <v>0.97488422608721881</v>
      </c>
    </row>
    <row r="289" spans="1:9" ht="25.5" x14ac:dyDescent="0.2">
      <c r="A289" s="153" t="s">
        <v>398</v>
      </c>
      <c r="B289" s="109">
        <v>650</v>
      </c>
      <c r="C289" s="109" t="s">
        <v>83</v>
      </c>
      <c r="D289" s="86" t="s">
        <v>79</v>
      </c>
      <c r="E289" s="109" t="s">
        <v>399</v>
      </c>
      <c r="F289" s="115"/>
      <c r="G289" s="75">
        <f>G290+G295+G299</f>
        <v>5302.2</v>
      </c>
      <c r="H289" s="75">
        <f>H290+H295+H299</f>
        <v>5135.7</v>
      </c>
      <c r="I289" s="145">
        <f t="shared" si="43"/>
        <v>0.96859794047753767</v>
      </c>
    </row>
    <row r="290" spans="1:9" ht="63.75" x14ac:dyDescent="0.2">
      <c r="A290" s="79" t="s">
        <v>122</v>
      </c>
      <c r="B290" s="95">
        <v>650</v>
      </c>
      <c r="C290" s="109" t="s">
        <v>83</v>
      </c>
      <c r="D290" s="86" t="s">
        <v>79</v>
      </c>
      <c r="E290" s="109" t="s">
        <v>399</v>
      </c>
      <c r="F290" s="95">
        <v>100</v>
      </c>
      <c r="G290" s="75">
        <f>G291</f>
        <v>3969.2999999999997</v>
      </c>
      <c r="H290" s="75">
        <f>H291</f>
        <v>3969.2999999999997</v>
      </c>
      <c r="I290" s="145">
        <f t="shared" si="43"/>
        <v>1</v>
      </c>
    </row>
    <row r="291" spans="1:9" ht="25.5" x14ac:dyDescent="0.2">
      <c r="A291" s="99" t="s">
        <v>73</v>
      </c>
      <c r="B291" s="95">
        <v>650</v>
      </c>
      <c r="C291" s="109" t="s">
        <v>83</v>
      </c>
      <c r="D291" s="116" t="s">
        <v>79</v>
      </c>
      <c r="E291" s="109" t="s">
        <v>399</v>
      </c>
      <c r="F291" s="95">
        <v>110</v>
      </c>
      <c r="G291" s="97">
        <f>G292+G293+G294</f>
        <v>3969.2999999999997</v>
      </c>
      <c r="H291" s="97">
        <f>H292+H293+H294</f>
        <v>3969.2999999999997</v>
      </c>
      <c r="I291" s="145">
        <f t="shared" si="43"/>
        <v>1</v>
      </c>
    </row>
    <row r="292" spans="1:9" x14ac:dyDescent="0.2">
      <c r="A292" s="73" t="s">
        <v>274</v>
      </c>
      <c r="B292" s="95">
        <v>650</v>
      </c>
      <c r="C292" s="109" t="s">
        <v>83</v>
      </c>
      <c r="D292" s="116" t="s">
        <v>79</v>
      </c>
      <c r="E292" s="109" t="s">
        <v>399</v>
      </c>
      <c r="F292" s="95">
        <v>111</v>
      </c>
      <c r="G292" s="97">
        <f>2758.6+10.2+133-5.6</f>
        <v>2896.2</v>
      </c>
      <c r="H292" s="75">
        <v>2896.2</v>
      </c>
      <c r="I292" s="145">
        <f t="shared" si="43"/>
        <v>1</v>
      </c>
    </row>
    <row r="293" spans="1:9" ht="25.5" x14ac:dyDescent="0.2">
      <c r="A293" s="73" t="s">
        <v>382</v>
      </c>
      <c r="B293" s="95">
        <v>650</v>
      </c>
      <c r="C293" s="109" t="s">
        <v>83</v>
      </c>
      <c r="D293" s="116" t="s">
        <v>79</v>
      </c>
      <c r="E293" s="109" t="s">
        <v>399</v>
      </c>
      <c r="F293" s="95">
        <v>112</v>
      </c>
      <c r="G293" s="97">
        <f>297.6-50-29.5</f>
        <v>218.10000000000002</v>
      </c>
      <c r="H293" s="75">
        <v>218.1</v>
      </c>
      <c r="I293" s="145">
        <f t="shared" si="43"/>
        <v>0.99999999999999989</v>
      </c>
    </row>
    <row r="294" spans="1:9" ht="39" customHeight="1" x14ac:dyDescent="0.2">
      <c r="A294" s="73" t="s">
        <v>275</v>
      </c>
      <c r="B294" s="95">
        <v>650</v>
      </c>
      <c r="C294" s="109" t="s">
        <v>83</v>
      </c>
      <c r="D294" s="116" t="s">
        <v>79</v>
      </c>
      <c r="E294" s="109" t="s">
        <v>399</v>
      </c>
      <c r="F294" s="95" t="s">
        <v>276</v>
      </c>
      <c r="G294" s="97">
        <v>855</v>
      </c>
      <c r="H294" s="75">
        <v>855</v>
      </c>
      <c r="I294" s="145">
        <f t="shared" si="43"/>
        <v>1</v>
      </c>
    </row>
    <row r="295" spans="1:9" ht="25.5" x14ac:dyDescent="0.2">
      <c r="A295" s="73" t="s">
        <v>271</v>
      </c>
      <c r="B295" s="95">
        <v>650</v>
      </c>
      <c r="C295" s="109" t="s">
        <v>83</v>
      </c>
      <c r="D295" s="116" t="s">
        <v>79</v>
      </c>
      <c r="E295" s="109" t="s">
        <v>399</v>
      </c>
      <c r="F295" s="95">
        <v>200</v>
      </c>
      <c r="G295" s="75">
        <f>G296</f>
        <v>1312.7</v>
      </c>
      <c r="H295" s="75">
        <f>H296</f>
        <v>1146.2</v>
      </c>
      <c r="I295" s="145">
        <f t="shared" si="43"/>
        <v>0.87316218480993368</v>
      </c>
    </row>
    <row r="296" spans="1:9" ht="38.25" x14ac:dyDescent="0.2">
      <c r="A296" s="73" t="s">
        <v>124</v>
      </c>
      <c r="B296" s="95">
        <v>650</v>
      </c>
      <c r="C296" s="109" t="s">
        <v>83</v>
      </c>
      <c r="D296" s="116" t="s">
        <v>79</v>
      </c>
      <c r="E296" s="109" t="s">
        <v>399</v>
      </c>
      <c r="F296" s="95">
        <v>240</v>
      </c>
      <c r="G296" s="75">
        <f>G297+G298</f>
        <v>1312.7</v>
      </c>
      <c r="H296" s="75">
        <f>H297+H298</f>
        <v>1146.2</v>
      </c>
      <c r="I296" s="145">
        <f t="shared" si="43"/>
        <v>0.87316218480993368</v>
      </c>
    </row>
    <row r="297" spans="1:9" ht="25.5" x14ac:dyDescent="0.2">
      <c r="A297" s="73" t="s">
        <v>69</v>
      </c>
      <c r="B297" s="95">
        <v>650</v>
      </c>
      <c r="C297" s="109" t="s">
        <v>83</v>
      </c>
      <c r="D297" s="116" t="s">
        <v>79</v>
      </c>
      <c r="E297" s="109" t="s">
        <v>399</v>
      </c>
      <c r="F297" s="95">
        <v>242</v>
      </c>
      <c r="G297" s="75">
        <v>58.7</v>
      </c>
      <c r="H297" s="75">
        <f>58.7-16.7</f>
        <v>42</v>
      </c>
      <c r="I297" s="145">
        <f t="shared" si="43"/>
        <v>0.71550255536626917</v>
      </c>
    </row>
    <row r="298" spans="1:9" ht="38.25" x14ac:dyDescent="0.2">
      <c r="A298" s="73" t="s">
        <v>125</v>
      </c>
      <c r="B298" s="95">
        <v>650</v>
      </c>
      <c r="C298" s="109" t="s">
        <v>83</v>
      </c>
      <c r="D298" s="116" t="s">
        <v>79</v>
      </c>
      <c r="E298" s="109" t="s">
        <v>399</v>
      </c>
      <c r="F298" s="95">
        <v>244</v>
      </c>
      <c r="G298" s="75">
        <v>1254</v>
      </c>
      <c r="H298" s="75">
        <v>1104.2</v>
      </c>
      <c r="I298" s="145">
        <f t="shared" si="43"/>
        <v>0.88054226475279107</v>
      </c>
    </row>
    <row r="299" spans="1:9" x14ac:dyDescent="0.2">
      <c r="A299" s="99" t="s">
        <v>65</v>
      </c>
      <c r="B299" s="95">
        <v>650</v>
      </c>
      <c r="C299" s="109" t="s">
        <v>83</v>
      </c>
      <c r="D299" s="116" t="s">
        <v>79</v>
      </c>
      <c r="E299" s="109" t="s">
        <v>399</v>
      </c>
      <c r="F299" s="95">
        <v>800</v>
      </c>
      <c r="G299" s="75">
        <f>G300</f>
        <v>20.2</v>
      </c>
      <c r="H299" s="75">
        <f>H300</f>
        <v>20.2</v>
      </c>
      <c r="I299" s="145">
        <f t="shared" si="43"/>
        <v>1</v>
      </c>
    </row>
    <row r="300" spans="1:9" x14ac:dyDescent="0.2">
      <c r="A300" s="73" t="s">
        <v>277</v>
      </c>
      <c r="B300" s="95">
        <v>650</v>
      </c>
      <c r="C300" s="109" t="s">
        <v>83</v>
      </c>
      <c r="D300" s="116" t="s">
        <v>79</v>
      </c>
      <c r="E300" s="109" t="s">
        <v>399</v>
      </c>
      <c r="F300" s="95">
        <v>850</v>
      </c>
      <c r="G300" s="75">
        <f>G301</f>
        <v>20.2</v>
      </c>
      <c r="H300" s="75">
        <f>H301</f>
        <v>20.2</v>
      </c>
      <c r="I300" s="145">
        <f t="shared" si="43"/>
        <v>1</v>
      </c>
    </row>
    <row r="301" spans="1:9" ht="25.5" x14ac:dyDescent="0.2">
      <c r="A301" s="99" t="s">
        <v>190</v>
      </c>
      <c r="B301" s="95" t="s">
        <v>88</v>
      </c>
      <c r="C301" s="109" t="s">
        <v>83</v>
      </c>
      <c r="D301" s="116" t="s">
        <v>79</v>
      </c>
      <c r="E301" s="109" t="s">
        <v>399</v>
      </c>
      <c r="F301" s="95" t="s">
        <v>191</v>
      </c>
      <c r="G301" s="75">
        <f>18+2.2</f>
        <v>20.2</v>
      </c>
      <c r="H301" s="75">
        <v>20.2</v>
      </c>
      <c r="I301" s="145">
        <f t="shared" si="43"/>
        <v>1</v>
      </c>
    </row>
    <row r="302" spans="1:9" ht="38.25" x14ac:dyDescent="0.2">
      <c r="A302" s="99" t="s">
        <v>146</v>
      </c>
      <c r="B302" s="109" t="s">
        <v>88</v>
      </c>
      <c r="C302" s="109" t="s">
        <v>83</v>
      </c>
      <c r="D302" s="116" t="s">
        <v>79</v>
      </c>
      <c r="E302" s="109" t="s">
        <v>400</v>
      </c>
      <c r="F302" s="109"/>
      <c r="G302" s="85">
        <f>G303</f>
        <v>421</v>
      </c>
      <c r="H302" s="85">
        <f>H303</f>
        <v>421</v>
      </c>
      <c r="I302" s="145">
        <f t="shared" si="43"/>
        <v>1</v>
      </c>
    </row>
    <row r="303" spans="1:9" ht="63.75" x14ac:dyDescent="0.2">
      <c r="A303" s="79" t="s">
        <v>122</v>
      </c>
      <c r="B303" s="95">
        <v>650</v>
      </c>
      <c r="C303" s="109" t="s">
        <v>83</v>
      </c>
      <c r="D303" s="86" t="s">
        <v>79</v>
      </c>
      <c r="E303" s="109" t="s">
        <v>400</v>
      </c>
      <c r="F303" s="95">
        <v>100</v>
      </c>
      <c r="G303" s="85">
        <f>G304</f>
        <v>421</v>
      </c>
      <c r="H303" s="85">
        <f>H304</f>
        <v>421</v>
      </c>
      <c r="I303" s="145">
        <f t="shared" si="43"/>
        <v>1</v>
      </c>
    </row>
    <row r="304" spans="1:9" ht="25.5" x14ac:dyDescent="0.2">
      <c r="A304" s="99" t="s">
        <v>73</v>
      </c>
      <c r="B304" s="95">
        <v>650</v>
      </c>
      <c r="C304" s="109" t="s">
        <v>83</v>
      </c>
      <c r="D304" s="116" t="s">
        <v>79</v>
      </c>
      <c r="E304" s="109" t="s">
        <v>400</v>
      </c>
      <c r="F304" s="95">
        <v>110</v>
      </c>
      <c r="G304" s="85">
        <f>G305+G306</f>
        <v>421</v>
      </c>
      <c r="H304" s="85">
        <f>H305+H306</f>
        <v>421</v>
      </c>
      <c r="I304" s="145">
        <f t="shared" si="43"/>
        <v>1</v>
      </c>
    </row>
    <row r="305" spans="1:9" x14ac:dyDescent="0.2">
      <c r="A305" s="73" t="s">
        <v>274</v>
      </c>
      <c r="B305" s="95">
        <v>650</v>
      </c>
      <c r="C305" s="109" t="s">
        <v>83</v>
      </c>
      <c r="D305" s="116" t="s">
        <v>79</v>
      </c>
      <c r="E305" s="109" t="s">
        <v>400</v>
      </c>
      <c r="F305" s="95">
        <v>111</v>
      </c>
      <c r="G305" s="85">
        <v>323.39999999999998</v>
      </c>
      <c r="H305" s="97">
        <v>323.39999999999998</v>
      </c>
      <c r="I305" s="145">
        <f t="shared" si="43"/>
        <v>1</v>
      </c>
    </row>
    <row r="306" spans="1:9" ht="37.5" customHeight="1" x14ac:dyDescent="0.2">
      <c r="A306" s="73" t="s">
        <v>275</v>
      </c>
      <c r="B306" s="109" t="s">
        <v>88</v>
      </c>
      <c r="C306" s="109" t="s">
        <v>83</v>
      </c>
      <c r="D306" s="116" t="s">
        <v>79</v>
      </c>
      <c r="E306" s="109" t="s">
        <v>400</v>
      </c>
      <c r="F306" s="109" t="s">
        <v>276</v>
      </c>
      <c r="G306" s="85">
        <v>97.6</v>
      </c>
      <c r="H306" s="97">
        <v>97.6</v>
      </c>
      <c r="I306" s="145">
        <f t="shared" si="43"/>
        <v>1</v>
      </c>
    </row>
    <row r="307" spans="1:9" ht="25.5" customHeight="1" x14ac:dyDescent="0.2">
      <c r="A307" s="73" t="s">
        <v>520</v>
      </c>
      <c r="B307" s="109" t="s">
        <v>88</v>
      </c>
      <c r="C307" s="109" t="s">
        <v>83</v>
      </c>
      <c r="D307" s="116" t="s">
        <v>79</v>
      </c>
      <c r="E307" s="109" t="s">
        <v>521</v>
      </c>
      <c r="F307" s="109"/>
      <c r="G307" s="85">
        <f>G308</f>
        <v>883.9</v>
      </c>
      <c r="H307" s="85">
        <f>H308</f>
        <v>883.9</v>
      </c>
      <c r="I307" s="145">
        <f>H307/G307</f>
        <v>1</v>
      </c>
    </row>
    <row r="308" spans="1:9" ht="39" customHeight="1" x14ac:dyDescent="0.2">
      <c r="A308" s="79" t="s">
        <v>122</v>
      </c>
      <c r="B308" s="95">
        <v>650</v>
      </c>
      <c r="C308" s="109" t="s">
        <v>83</v>
      </c>
      <c r="D308" s="86" t="s">
        <v>79</v>
      </c>
      <c r="E308" s="109" t="s">
        <v>521</v>
      </c>
      <c r="F308" s="95">
        <v>100</v>
      </c>
      <c r="G308" s="85">
        <f>G309</f>
        <v>883.9</v>
      </c>
      <c r="H308" s="85">
        <f>H309</f>
        <v>883.9</v>
      </c>
      <c r="I308" s="145">
        <f t="shared" ref="I308:I356" si="44">H308/G308</f>
        <v>1</v>
      </c>
    </row>
    <row r="309" spans="1:9" ht="25.5" x14ac:dyDescent="0.2">
      <c r="A309" s="99" t="s">
        <v>73</v>
      </c>
      <c r="B309" s="95">
        <v>650</v>
      </c>
      <c r="C309" s="109" t="s">
        <v>83</v>
      </c>
      <c r="D309" s="116" t="s">
        <v>79</v>
      </c>
      <c r="E309" s="109" t="s">
        <v>521</v>
      </c>
      <c r="F309" s="95">
        <v>110</v>
      </c>
      <c r="G309" s="85">
        <f>G310+G311</f>
        <v>883.9</v>
      </c>
      <c r="H309" s="85">
        <f>H310+H311</f>
        <v>883.9</v>
      </c>
      <c r="I309" s="145">
        <f t="shared" si="44"/>
        <v>1</v>
      </c>
    </row>
    <row r="310" spans="1:9" x14ac:dyDescent="0.2">
      <c r="A310" s="73" t="s">
        <v>274</v>
      </c>
      <c r="B310" s="95">
        <v>650</v>
      </c>
      <c r="C310" s="109" t="s">
        <v>83</v>
      </c>
      <c r="D310" s="116" t="s">
        <v>79</v>
      </c>
      <c r="E310" s="109" t="s">
        <v>521</v>
      </c>
      <c r="F310" s="95">
        <v>111</v>
      </c>
      <c r="G310" s="85">
        <v>678.9</v>
      </c>
      <c r="H310" s="75">
        <v>678.9</v>
      </c>
      <c r="I310" s="145">
        <f t="shared" si="44"/>
        <v>1</v>
      </c>
    </row>
    <row r="311" spans="1:9" ht="42" customHeight="1" x14ac:dyDescent="0.2">
      <c r="A311" s="73" t="s">
        <v>275</v>
      </c>
      <c r="B311" s="109" t="s">
        <v>88</v>
      </c>
      <c r="C311" s="109" t="s">
        <v>83</v>
      </c>
      <c r="D311" s="116" t="s">
        <v>79</v>
      </c>
      <c r="E311" s="109" t="s">
        <v>521</v>
      </c>
      <c r="F311" s="109" t="s">
        <v>276</v>
      </c>
      <c r="G311" s="85">
        <v>205</v>
      </c>
      <c r="H311" s="75">
        <v>205</v>
      </c>
      <c r="I311" s="145">
        <f t="shared" si="44"/>
        <v>1</v>
      </c>
    </row>
    <row r="312" spans="1:9" ht="38.25" x14ac:dyDescent="0.2">
      <c r="A312" s="99" t="s">
        <v>147</v>
      </c>
      <c r="B312" s="109" t="s">
        <v>88</v>
      </c>
      <c r="C312" s="109" t="s">
        <v>83</v>
      </c>
      <c r="D312" s="116" t="s">
        <v>79</v>
      </c>
      <c r="E312" s="109" t="s">
        <v>401</v>
      </c>
      <c r="F312" s="109"/>
      <c r="G312" s="85">
        <f>G313</f>
        <v>22.200000000000003</v>
      </c>
      <c r="H312" s="85">
        <f>H313</f>
        <v>22.200000000000003</v>
      </c>
      <c r="I312" s="145">
        <f t="shared" si="44"/>
        <v>1</v>
      </c>
    </row>
    <row r="313" spans="1:9" ht="63.75" x14ac:dyDescent="0.2">
      <c r="A313" s="79" t="s">
        <v>122</v>
      </c>
      <c r="B313" s="95">
        <v>650</v>
      </c>
      <c r="C313" s="109" t="s">
        <v>83</v>
      </c>
      <c r="D313" s="86" t="s">
        <v>79</v>
      </c>
      <c r="E313" s="109" t="s">
        <v>401</v>
      </c>
      <c r="F313" s="95">
        <v>100</v>
      </c>
      <c r="G313" s="85">
        <f>G314</f>
        <v>22.200000000000003</v>
      </c>
      <c r="H313" s="85">
        <f>H314</f>
        <v>22.200000000000003</v>
      </c>
      <c r="I313" s="145">
        <f t="shared" si="44"/>
        <v>1</v>
      </c>
    </row>
    <row r="314" spans="1:9" ht="25.5" x14ac:dyDescent="0.2">
      <c r="A314" s="99" t="s">
        <v>73</v>
      </c>
      <c r="B314" s="95">
        <v>650</v>
      </c>
      <c r="C314" s="109" t="s">
        <v>83</v>
      </c>
      <c r="D314" s="116" t="s">
        <v>79</v>
      </c>
      <c r="E314" s="109" t="s">
        <v>401</v>
      </c>
      <c r="F314" s="95">
        <v>110</v>
      </c>
      <c r="G314" s="85">
        <f>G315+G316</f>
        <v>22.200000000000003</v>
      </c>
      <c r="H314" s="85">
        <f>H315+H316</f>
        <v>22.200000000000003</v>
      </c>
      <c r="I314" s="145">
        <f t="shared" si="44"/>
        <v>1</v>
      </c>
    </row>
    <row r="315" spans="1:9" x14ac:dyDescent="0.2">
      <c r="A315" s="73" t="s">
        <v>274</v>
      </c>
      <c r="B315" s="95">
        <v>650</v>
      </c>
      <c r="C315" s="109" t="s">
        <v>83</v>
      </c>
      <c r="D315" s="116" t="s">
        <v>79</v>
      </c>
      <c r="E315" s="109" t="s">
        <v>401</v>
      </c>
      <c r="F315" s="95">
        <v>111</v>
      </c>
      <c r="G315" s="85">
        <f>27.3-10.2</f>
        <v>17.100000000000001</v>
      </c>
      <c r="H315" s="75">
        <v>17.100000000000001</v>
      </c>
      <c r="I315" s="145">
        <f t="shared" si="44"/>
        <v>1</v>
      </c>
    </row>
    <row r="316" spans="1:9" ht="38.25" customHeight="1" x14ac:dyDescent="0.2">
      <c r="A316" s="73" t="s">
        <v>275</v>
      </c>
      <c r="B316" s="109" t="s">
        <v>88</v>
      </c>
      <c r="C316" s="109" t="s">
        <v>83</v>
      </c>
      <c r="D316" s="116" t="s">
        <v>79</v>
      </c>
      <c r="E316" s="109" t="s">
        <v>401</v>
      </c>
      <c r="F316" s="109" t="s">
        <v>276</v>
      </c>
      <c r="G316" s="85">
        <f>8.2-3.1</f>
        <v>5.0999999999999996</v>
      </c>
      <c r="H316" s="75">
        <v>5.0999999999999996</v>
      </c>
      <c r="I316" s="145">
        <f t="shared" si="44"/>
        <v>1</v>
      </c>
    </row>
    <row r="317" spans="1:9" ht="25.5" x14ac:dyDescent="0.2">
      <c r="A317" s="73" t="s">
        <v>402</v>
      </c>
      <c r="B317" s="109" t="s">
        <v>88</v>
      </c>
      <c r="C317" s="109" t="s">
        <v>83</v>
      </c>
      <c r="D317" s="116" t="s">
        <v>79</v>
      </c>
      <c r="E317" s="109" t="s">
        <v>403</v>
      </c>
      <c r="F317" s="109"/>
      <c r="G317" s="85">
        <f t="shared" ref="G317:H320" si="45">G318</f>
        <v>12.700000000000003</v>
      </c>
      <c r="H317" s="85">
        <f t="shared" si="45"/>
        <v>12.7</v>
      </c>
      <c r="I317" s="145">
        <f t="shared" si="44"/>
        <v>0.99999999999999967</v>
      </c>
    </row>
    <row r="318" spans="1:9" x14ac:dyDescent="0.2">
      <c r="A318" s="73" t="s">
        <v>404</v>
      </c>
      <c r="B318" s="109" t="s">
        <v>88</v>
      </c>
      <c r="C318" s="109" t="s">
        <v>83</v>
      </c>
      <c r="D318" s="116" t="s">
        <v>79</v>
      </c>
      <c r="E318" s="109" t="s">
        <v>405</v>
      </c>
      <c r="F318" s="109"/>
      <c r="G318" s="85">
        <f t="shared" si="45"/>
        <v>12.700000000000003</v>
      </c>
      <c r="H318" s="85">
        <f t="shared" si="45"/>
        <v>12.7</v>
      </c>
      <c r="I318" s="145">
        <f t="shared" si="44"/>
        <v>0.99999999999999967</v>
      </c>
    </row>
    <row r="319" spans="1:9" ht="25.5" x14ac:dyDescent="0.2">
      <c r="A319" s="73" t="s">
        <v>271</v>
      </c>
      <c r="B319" s="95" t="s">
        <v>88</v>
      </c>
      <c r="C319" s="95" t="s">
        <v>83</v>
      </c>
      <c r="D319" s="86" t="s">
        <v>79</v>
      </c>
      <c r="E319" s="109" t="s">
        <v>405</v>
      </c>
      <c r="F319" s="95" t="s">
        <v>93</v>
      </c>
      <c r="G319" s="85">
        <f t="shared" si="45"/>
        <v>12.700000000000003</v>
      </c>
      <c r="H319" s="85">
        <f t="shared" si="45"/>
        <v>12.7</v>
      </c>
      <c r="I319" s="145">
        <f t="shared" si="44"/>
        <v>0.99999999999999967</v>
      </c>
    </row>
    <row r="320" spans="1:9" ht="38.25" x14ac:dyDescent="0.2">
      <c r="A320" s="99" t="s">
        <v>124</v>
      </c>
      <c r="B320" s="95" t="s">
        <v>88</v>
      </c>
      <c r="C320" s="95" t="s">
        <v>83</v>
      </c>
      <c r="D320" s="86" t="s">
        <v>79</v>
      </c>
      <c r="E320" s="109" t="s">
        <v>405</v>
      </c>
      <c r="F320" s="95" t="s">
        <v>94</v>
      </c>
      <c r="G320" s="85">
        <f t="shared" si="45"/>
        <v>12.700000000000003</v>
      </c>
      <c r="H320" s="85">
        <f t="shared" si="45"/>
        <v>12.7</v>
      </c>
      <c r="I320" s="145">
        <f t="shared" si="44"/>
        <v>0.99999999999999967</v>
      </c>
    </row>
    <row r="321" spans="1:9" ht="42.75" customHeight="1" x14ac:dyDescent="0.2">
      <c r="A321" s="73" t="s">
        <v>125</v>
      </c>
      <c r="B321" s="95" t="s">
        <v>88</v>
      </c>
      <c r="C321" s="95" t="s">
        <v>83</v>
      </c>
      <c r="D321" s="86" t="s">
        <v>79</v>
      </c>
      <c r="E321" s="109" t="s">
        <v>405</v>
      </c>
      <c r="F321" s="95" t="s">
        <v>95</v>
      </c>
      <c r="G321" s="85">
        <f>36.7-24</f>
        <v>12.700000000000003</v>
      </c>
      <c r="H321" s="85">
        <v>12.7</v>
      </c>
      <c r="I321" s="145">
        <f t="shared" si="44"/>
        <v>0.99999999999999967</v>
      </c>
    </row>
    <row r="322" spans="1:9" ht="25.5" x14ac:dyDescent="0.2">
      <c r="A322" s="99" t="s">
        <v>406</v>
      </c>
      <c r="B322" s="95" t="s">
        <v>88</v>
      </c>
      <c r="C322" s="95" t="s">
        <v>83</v>
      </c>
      <c r="D322" s="86" t="s">
        <v>79</v>
      </c>
      <c r="E322" s="109" t="s">
        <v>407</v>
      </c>
      <c r="F322" s="95"/>
      <c r="G322" s="75">
        <f t="shared" ref="G322:H325" si="46">G323</f>
        <v>563</v>
      </c>
      <c r="H322" s="75">
        <f t="shared" si="46"/>
        <v>563</v>
      </c>
      <c r="I322" s="145">
        <f t="shared" si="44"/>
        <v>1</v>
      </c>
    </row>
    <row r="323" spans="1:9" x14ac:dyDescent="0.2">
      <c r="A323" s="99" t="s">
        <v>408</v>
      </c>
      <c r="B323" s="95" t="s">
        <v>88</v>
      </c>
      <c r="C323" s="95" t="s">
        <v>83</v>
      </c>
      <c r="D323" s="86" t="s">
        <v>79</v>
      </c>
      <c r="E323" s="109" t="s">
        <v>409</v>
      </c>
      <c r="F323" s="95"/>
      <c r="G323" s="75">
        <f t="shared" si="46"/>
        <v>563</v>
      </c>
      <c r="H323" s="75">
        <f t="shared" si="46"/>
        <v>563</v>
      </c>
      <c r="I323" s="145">
        <f t="shared" si="44"/>
        <v>1</v>
      </c>
    </row>
    <row r="324" spans="1:9" ht="25.5" x14ac:dyDescent="0.2">
      <c r="A324" s="73" t="s">
        <v>271</v>
      </c>
      <c r="B324" s="95" t="s">
        <v>88</v>
      </c>
      <c r="C324" s="95" t="s">
        <v>83</v>
      </c>
      <c r="D324" s="86" t="s">
        <v>79</v>
      </c>
      <c r="E324" s="109" t="s">
        <v>409</v>
      </c>
      <c r="F324" s="95" t="s">
        <v>93</v>
      </c>
      <c r="G324" s="75">
        <f t="shared" si="46"/>
        <v>563</v>
      </c>
      <c r="H324" s="75">
        <f t="shared" si="46"/>
        <v>563</v>
      </c>
      <c r="I324" s="145">
        <f t="shared" si="44"/>
        <v>1</v>
      </c>
    </row>
    <row r="325" spans="1:9" ht="38.25" x14ac:dyDescent="0.2">
      <c r="A325" s="99" t="s">
        <v>124</v>
      </c>
      <c r="B325" s="95" t="s">
        <v>88</v>
      </c>
      <c r="C325" s="95" t="s">
        <v>83</v>
      </c>
      <c r="D325" s="86" t="s">
        <v>79</v>
      </c>
      <c r="E325" s="109" t="s">
        <v>409</v>
      </c>
      <c r="F325" s="95" t="s">
        <v>94</v>
      </c>
      <c r="G325" s="75">
        <f t="shared" si="46"/>
        <v>563</v>
      </c>
      <c r="H325" s="75">
        <f t="shared" si="46"/>
        <v>563</v>
      </c>
      <c r="I325" s="145">
        <f t="shared" si="44"/>
        <v>1</v>
      </c>
    </row>
    <row r="326" spans="1:9" ht="39" customHeight="1" x14ac:dyDescent="0.2">
      <c r="A326" s="73" t="s">
        <v>125</v>
      </c>
      <c r="B326" s="95" t="s">
        <v>88</v>
      </c>
      <c r="C326" s="95" t="s">
        <v>83</v>
      </c>
      <c r="D326" s="86" t="s">
        <v>79</v>
      </c>
      <c r="E326" s="109" t="s">
        <v>409</v>
      </c>
      <c r="F326" s="95" t="s">
        <v>95</v>
      </c>
      <c r="G326" s="75">
        <v>563</v>
      </c>
      <c r="H326" s="85">
        <v>563</v>
      </c>
      <c r="I326" s="145">
        <f t="shared" si="44"/>
        <v>1</v>
      </c>
    </row>
    <row r="327" spans="1:9" s="98" customFormat="1" x14ac:dyDescent="0.2">
      <c r="A327" s="104" t="s">
        <v>530</v>
      </c>
      <c r="B327" s="172">
        <v>650</v>
      </c>
      <c r="C327" s="172">
        <v>10</v>
      </c>
      <c r="D327" s="176"/>
      <c r="E327" s="172"/>
      <c r="F327" s="172"/>
      <c r="G327" s="173">
        <f t="shared" ref="G327:H334" si="47">G328</f>
        <v>180</v>
      </c>
      <c r="H327" s="173">
        <f t="shared" si="47"/>
        <v>180</v>
      </c>
      <c r="I327" s="177">
        <f>H327/G327</f>
        <v>1</v>
      </c>
    </row>
    <row r="328" spans="1:9" s="179" customFormat="1" x14ac:dyDescent="0.2">
      <c r="A328" s="104" t="s">
        <v>55</v>
      </c>
      <c r="B328" s="172">
        <v>650</v>
      </c>
      <c r="C328" s="172">
        <v>10</v>
      </c>
      <c r="D328" s="176" t="s">
        <v>79</v>
      </c>
      <c r="E328" s="172"/>
      <c r="F328" s="172"/>
      <c r="G328" s="173">
        <f t="shared" si="47"/>
        <v>180</v>
      </c>
      <c r="H328" s="173">
        <f t="shared" si="47"/>
        <v>180</v>
      </c>
      <c r="I328" s="177">
        <f>H328/G328</f>
        <v>1</v>
      </c>
    </row>
    <row r="329" spans="1:9" ht="63.75" x14ac:dyDescent="0.2">
      <c r="A329" s="108" t="s">
        <v>163</v>
      </c>
      <c r="B329" s="77">
        <v>650</v>
      </c>
      <c r="C329" s="77">
        <v>10</v>
      </c>
      <c r="D329" s="86" t="s">
        <v>79</v>
      </c>
      <c r="E329" s="95" t="s">
        <v>267</v>
      </c>
      <c r="F329" s="77"/>
      <c r="G329" s="75">
        <f t="shared" si="47"/>
        <v>180</v>
      </c>
      <c r="H329" s="75">
        <f t="shared" si="47"/>
        <v>180</v>
      </c>
      <c r="I329" s="145">
        <f t="shared" si="44"/>
        <v>1</v>
      </c>
    </row>
    <row r="330" spans="1:9" ht="89.25" x14ac:dyDescent="0.2">
      <c r="A330" s="108" t="s">
        <v>180</v>
      </c>
      <c r="B330" s="77">
        <v>650</v>
      </c>
      <c r="C330" s="77">
        <v>10</v>
      </c>
      <c r="D330" s="86" t="s">
        <v>79</v>
      </c>
      <c r="E330" s="77" t="s">
        <v>410</v>
      </c>
      <c r="F330" s="77"/>
      <c r="G330" s="75">
        <f>G333</f>
        <v>180</v>
      </c>
      <c r="H330" s="75">
        <f>H333</f>
        <v>180</v>
      </c>
      <c r="I330" s="145">
        <f t="shared" si="44"/>
        <v>1</v>
      </c>
    </row>
    <row r="331" spans="1:9" ht="37.5" customHeight="1" x14ac:dyDescent="0.2">
      <c r="A331" s="108" t="s">
        <v>411</v>
      </c>
      <c r="B331" s="77" t="s">
        <v>88</v>
      </c>
      <c r="C331" s="77" t="s">
        <v>326</v>
      </c>
      <c r="D331" s="86" t="s">
        <v>79</v>
      </c>
      <c r="E331" s="77" t="s">
        <v>412</v>
      </c>
      <c r="F331" s="77"/>
      <c r="G331" s="75">
        <f>G332</f>
        <v>180</v>
      </c>
      <c r="H331" s="75">
        <f>H332</f>
        <v>180</v>
      </c>
      <c r="I331" s="145">
        <f t="shared" si="44"/>
        <v>1</v>
      </c>
    </row>
    <row r="332" spans="1:9" ht="38.25" x14ac:dyDescent="0.2">
      <c r="A332" s="108" t="s">
        <v>413</v>
      </c>
      <c r="B332" s="77">
        <v>650</v>
      </c>
      <c r="C332" s="77">
        <v>10</v>
      </c>
      <c r="D332" s="86" t="s">
        <v>79</v>
      </c>
      <c r="E332" s="77" t="s">
        <v>414</v>
      </c>
      <c r="F332" s="77"/>
      <c r="G332" s="75">
        <f>G333</f>
        <v>180</v>
      </c>
      <c r="H332" s="75">
        <f>H333</f>
        <v>180</v>
      </c>
      <c r="I332" s="145">
        <f t="shared" si="44"/>
        <v>1</v>
      </c>
    </row>
    <row r="333" spans="1:9" ht="25.5" x14ac:dyDescent="0.2">
      <c r="A333" s="73" t="s">
        <v>74</v>
      </c>
      <c r="B333" s="77">
        <v>650</v>
      </c>
      <c r="C333" s="77">
        <v>10</v>
      </c>
      <c r="D333" s="86" t="s">
        <v>79</v>
      </c>
      <c r="E333" s="77" t="s">
        <v>414</v>
      </c>
      <c r="F333" s="77">
        <v>300</v>
      </c>
      <c r="G333" s="75">
        <f t="shared" si="47"/>
        <v>180</v>
      </c>
      <c r="H333" s="75">
        <f t="shared" si="47"/>
        <v>180</v>
      </c>
      <c r="I333" s="145">
        <f t="shared" si="44"/>
        <v>1</v>
      </c>
    </row>
    <row r="334" spans="1:9" ht="25.5" x14ac:dyDescent="0.2">
      <c r="A334" s="73" t="s">
        <v>75</v>
      </c>
      <c r="B334" s="77">
        <v>650</v>
      </c>
      <c r="C334" s="77">
        <v>10</v>
      </c>
      <c r="D334" s="86" t="s">
        <v>79</v>
      </c>
      <c r="E334" s="77" t="s">
        <v>414</v>
      </c>
      <c r="F334" s="77">
        <v>320</v>
      </c>
      <c r="G334" s="75">
        <f t="shared" si="47"/>
        <v>180</v>
      </c>
      <c r="H334" s="75">
        <f t="shared" si="47"/>
        <v>180</v>
      </c>
      <c r="I334" s="145">
        <f t="shared" si="44"/>
        <v>1</v>
      </c>
    </row>
    <row r="335" spans="1:9" ht="37.5" customHeight="1" x14ac:dyDescent="0.2">
      <c r="A335" s="73" t="s">
        <v>126</v>
      </c>
      <c r="B335" s="77">
        <v>650</v>
      </c>
      <c r="C335" s="77">
        <v>10</v>
      </c>
      <c r="D335" s="86" t="s">
        <v>79</v>
      </c>
      <c r="E335" s="77" t="s">
        <v>414</v>
      </c>
      <c r="F335" s="77">
        <v>321</v>
      </c>
      <c r="G335" s="75">
        <v>180</v>
      </c>
      <c r="H335" s="85">
        <v>180</v>
      </c>
      <c r="I335" s="145">
        <f t="shared" si="44"/>
        <v>1</v>
      </c>
    </row>
    <row r="336" spans="1:9" s="98" customFormat="1" x14ac:dyDescent="0.2">
      <c r="A336" s="104" t="s">
        <v>529</v>
      </c>
      <c r="B336" s="172">
        <v>650</v>
      </c>
      <c r="C336" s="172">
        <v>11</v>
      </c>
      <c r="D336" s="176"/>
      <c r="E336" s="172"/>
      <c r="F336" s="172"/>
      <c r="G336" s="173">
        <f t="shared" ref="G336:H343" si="48">G337</f>
        <v>74.400000000000006</v>
      </c>
      <c r="H336" s="173">
        <f t="shared" si="48"/>
        <v>74.400000000000006</v>
      </c>
      <c r="I336" s="177">
        <f>H336/G336</f>
        <v>1</v>
      </c>
    </row>
    <row r="337" spans="1:9" s="179" customFormat="1" x14ac:dyDescent="0.2">
      <c r="A337" s="104" t="s">
        <v>76</v>
      </c>
      <c r="B337" s="172">
        <v>650</v>
      </c>
      <c r="C337" s="172">
        <v>11</v>
      </c>
      <c r="D337" s="176" t="s">
        <v>79</v>
      </c>
      <c r="E337" s="172"/>
      <c r="F337" s="172"/>
      <c r="G337" s="173">
        <f t="shared" si="48"/>
        <v>74.400000000000006</v>
      </c>
      <c r="H337" s="173">
        <f t="shared" si="48"/>
        <v>74.400000000000006</v>
      </c>
      <c r="I337" s="177">
        <f>H337/G337</f>
        <v>1</v>
      </c>
    </row>
    <row r="338" spans="1:9" ht="51" x14ac:dyDescent="0.2">
      <c r="A338" s="108" t="s">
        <v>177</v>
      </c>
      <c r="B338" s="77">
        <v>650</v>
      </c>
      <c r="C338" s="77">
        <v>11</v>
      </c>
      <c r="D338" s="86" t="s">
        <v>79</v>
      </c>
      <c r="E338" s="95" t="s">
        <v>376</v>
      </c>
      <c r="F338" s="77"/>
      <c r="G338" s="75">
        <f t="shared" si="48"/>
        <v>74.400000000000006</v>
      </c>
      <c r="H338" s="75">
        <f t="shared" si="48"/>
        <v>74.400000000000006</v>
      </c>
      <c r="I338" s="145">
        <f t="shared" si="44"/>
        <v>1</v>
      </c>
    </row>
    <row r="339" spans="1:9" ht="76.5" x14ac:dyDescent="0.2">
      <c r="A339" s="108" t="s">
        <v>181</v>
      </c>
      <c r="B339" s="77">
        <v>650</v>
      </c>
      <c r="C339" s="77">
        <v>11</v>
      </c>
      <c r="D339" s="86" t="s">
        <v>79</v>
      </c>
      <c r="E339" s="95" t="s">
        <v>415</v>
      </c>
      <c r="F339" s="77"/>
      <c r="G339" s="75">
        <f>G340+G345</f>
        <v>74.400000000000006</v>
      </c>
      <c r="H339" s="75">
        <f>H340+H345</f>
        <v>74.400000000000006</v>
      </c>
      <c r="I339" s="145">
        <f t="shared" si="44"/>
        <v>1</v>
      </c>
    </row>
    <row r="340" spans="1:9" ht="25.5" x14ac:dyDescent="0.2">
      <c r="A340" s="108" t="s">
        <v>416</v>
      </c>
      <c r="B340" s="77" t="s">
        <v>88</v>
      </c>
      <c r="C340" s="77" t="s">
        <v>113</v>
      </c>
      <c r="D340" s="86" t="s">
        <v>79</v>
      </c>
      <c r="E340" s="95" t="s">
        <v>417</v>
      </c>
      <c r="F340" s="77"/>
      <c r="G340" s="75">
        <f>G341</f>
        <v>48.6</v>
      </c>
      <c r="H340" s="75">
        <f>H341</f>
        <v>48.6</v>
      </c>
      <c r="I340" s="145">
        <f t="shared" si="44"/>
        <v>1</v>
      </c>
    </row>
    <row r="341" spans="1:9" ht="25.5" x14ac:dyDescent="0.2">
      <c r="A341" s="108" t="s">
        <v>418</v>
      </c>
      <c r="B341" s="77">
        <v>650</v>
      </c>
      <c r="C341" s="77">
        <v>11</v>
      </c>
      <c r="D341" s="86" t="s">
        <v>79</v>
      </c>
      <c r="E341" s="95" t="s">
        <v>419</v>
      </c>
      <c r="F341" s="77"/>
      <c r="G341" s="75">
        <f>G342</f>
        <v>48.6</v>
      </c>
      <c r="H341" s="75">
        <f>H342</f>
        <v>48.6</v>
      </c>
      <c r="I341" s="145">
        <f t="shared" si="44"/>
        <v>1</v>
      </c>
    </row>
    <row r="342" spans="1:9" ht="25.5" x14ac:dyDescent="0.2">
      <c r="A342" s="73" t="s">
        <v>271</v>
      </c>
      <c r="B342" s="77">
        <v>650</v>
      </c>
      <c r="C342" s="77">
        <v>11</v>
      </c>
      <c r="D342" s="86" t="s">
        <v>79</v>
      </c>
      <c r="E342" s="95" t="s">
        <v>419</v>
      </c>
      <c r="F342" s="77">
        <v>200</v>
      </c>
      <c r="G342" s="75">
        <f t="shared" si="48"/>
        <v>48.6</v>
      </c>
      <c r="H342" s="75">
        <f t="shared" si="48"/>
        <v>48.6</v>
      </c>
      <c r="I342" s="145">
        <f t="shared" si="44"/>
        <v>1</v>
      </c>
    </row>
    <row r="343" spans="1:9" ht="38.25" x14ac:dyDescent="0.2">
      <c r="A343" s="73" t="s">
        <v>124</v>
      </c>
      <c r="B343" s="77">
        <v>650</v>
      </c>
      <c r="C343" s="77">
        <v>11</v>
      </c>
      <c r="D343" s="86" t="s">
        <v>79</v>
      </c>
      <c r="E343" s="95" t="s">
        <v>419</v>
      </c>
      <c r="F343" s="77">
        <v>240</v>
      </c>
      <c r="G343" s="75">
        <f t="shared" si="48"/>
        <v>48.6</v>
      </c>
      <c r="H343" s="75">
        <f t="shared" si="48"/>
        <v>48.6</v>
      </c>
      <c r="I343" s="145">
        <f t="shared" si="44"/>
        <v>1</v>
      </c>
    </row>
    <row r="344" spans="1:9" ht="38.25" x14ac:dyDescent="0.2">
      <c r="A344" s="73" t="s">
        <v>125</v>
      </c>
      <c r="B344" s="77">
        <v>650</v>
      </c>
      <c r="C344" s="77">
        <v>11</v>
      </c>
      <c r="D344" s="86" t="s">
        <v>79</v>
      </c>
      <c r="E344" s="95" t="s">
        <v>419</v>
      </c>
      <c r="F344" s="77">
        <v>244</v>
      </c>
      <c r="G344" s="75">
        <v>48.6</v>
      </c>
      <c r="H344" s="75">
        <v>48.6</v>
      </c>
      <c r="I344" s="145">
        <f t="shared" si="44"/>
        <v>1</v>
      </c>
    </row>
    <row r="345" spans="1:9" ht="25.5" x14ac:dyDescent="0.2">
      <c r="A345" s="108" t="s">
        <v>420</v>
      </c>
      <c r="B345" s="77" t="s">
        <v>88</v>
      </c>
      <c r="C345" s="77" t="s">
        <v>113</v>
      </c>
      <c r="D345" s="86" t="s">
        <v>79</v>
      </c>
      <c r="E345" s="95" t="s">
        <v>421</v>
      </c>
      <c r="F345" s="77"/>
      <c r="G345" s="75">
        <f t="shared" ref="G345:H348" si="49">G346</f>
        <v>25.8</v>
      </c>
      <c r="H345" s="75">
        <f t="shared" si="49"/>
        <v>25.8</v>
      </c>
      <c r="I345" s="145">
        <f t="shared" si="44"/>
        <v>1</v>
      </c>
    </row>
    <row r="346" spans="1:9" x14ac:dyDescent="0.2">
      <c r="A346" s="108" t="s">
        <v>422</v>
      </c>
      <c r="B346" s="77">
        <v>650</v>
      </c>
      <c r="C346" s="77">
        <v>11</v>
      </c>
      <c r="D346" s="86" t="s">
        <v>79</v>
      </c>
      <c r="E346" s="95" t="s">
        <v>423</v>
      </c>
      <c r="F346" s="77"/>
      <c r="G346" s="75">
        <f t="shared" si="49"/>
        <v>25.8</v>
      </c>
      <c r="H346" s="75">
        <f t="shared" si="49"/>
        <v>25.8</v>
      </c>
      <c r="I346" s="145">
        <f t="shared" si="44"/>
        <v>1</v>
      </c>
    </row>
    <row r="347" spans="1:9" ht="25.5" x14ac:dyDescent="0.2">
      <c r="A347" s="73" t="s">
        <v>271</v>
      </c>
      <c r="B347" s="77">
        <v>650</v>
      </c>
      <c r="C347" s="77">
        <v>11</v>
      </c>
      <c r="D347" s="86" t="s">
        <v>79</v>
      </c>
      <c r="E347" s="95" t="s">
        <v>423</v>
      </c>
      <c r="F347" s="77">
        <v>200</v>
      </c>
      <c r="G347" s="75">
        <f t="shared" si="49"/>
        <v>25.8</v>
      </c>
      <c r="H347" s="75">
        <f t="shared" si="49"/>
        <v>25.8</v>
      </c>
      <c r="I347" s="145">
        <f t="shared" si="44"/>
        <v>1</v>
      </c>
    </row>
    <row r="348" spans="1:9" ht="38.25" x14ac:dyDescent="0.2">
      <c r="A348" s="73" t="s">
        <v>124</v>
      </c>
      <c r="B348" s="77">
        <v>650</v>
      </c>
      <c r="C348" s="77">
        <v>11</v>
      </c>
      <c r="D348" s="86" t="s">
        <v>79</v>
      </c>
      <c r="E348" s="95" t="s">
        <v>423</v>
      </c>
      <c r="F348" s="77">
        <v>240</v>
      </c>
      <c r="G348" s="75">
        <f t="shared" si="49"/>
        <v>25.8</v>
      </c>
      <c r="H348" s="75">
        <f t="shared" si="49"/>
        <v>25.8</v>
      </c>
      <c r="I348" s="145">
        <f t="shared" si="44"/>
        <v>1</v>
      </c>
    </row>
    <row r="349" spans="1:9" ht="38.25" x14ac:dyDescent="0.2">
      <c r="A349" s="73" t="s">
        <v>125</v>
      </c>
      <c r="B349" s="77">
        <v>650</v>
      </c>
      <c r="C349" s="77">
        <v>11</v>
      </c>
      <c r="D349" s="86" t="s">
        <v>79</v>
      </c>
      <c r="E349" s="95" t="s">
        <v>423</v>
      </c>
      <c r="F349" s="77">
        <v>244</v>
      </c>
      <c r="G349" s="75">
        <v>25.8</v>
      </c>
      <c r="H349" s="75">
        <v>25.8</v>
      </c>
      <c r="I349" s="145">
        <f t="shared" si="44"/>
        <v>1</v>
      </c>
    </row>
    <row r="350" spans="1:9" s="98" customFormat="1" x14ac:dyDescent="0.2">
      <c r="A350" s="104" t="s">
        <v>528</v>
      </c>
      <c r="B350" s="172">
        <v>650</v>
      </c>
      <c r="C350" s="172">
        <v>12</v>
      </c>
      <c r="D350" s="176"/>
      <c r="E350" s="172"/>
      <c r="F350" s="172"/>
      <c r="G350" s="173">
        <f t="shared" ref="G350:H355" si="50">G351</f>
        <v>1.3999999999999986</v>
      </c>
      <c r="H350" s="173">
        <f t="shared" si="50"/>
        <v>1.3999999999999986</v>
      </c>
      <c r="I350" s="177">
        <f>H350/G350</f>
        <v>1</v>
      </c>
    </row>
    <row r="351" spans="1:9" s="98" customFormat="1" ht="25.5" x14ac:dyDescent="0.2">
      <c r="A351" s="104" t="s">
        <v>58</v>
      </c>
      <c r="B351" s="172">
        <v>650</v>
      </c>
      <c r="C351" s="172">
        <v>12</v>
      </c>
      <c r="D351" s="176" t="s">
        <v>81</v>
      </c>
      <c r="E351" s="172"/>
      <c r="F351" s="172"/>
      <c r="G351" s="173">
        <f t="shared" si="50"/>
        <v>1.3999999999999986</v>
      </c>
      <c r="H351" s="173">
        <f t="shared" si="50"/>
        <v>1.3999999999999986</v>
      </c>
      <c r="I351" s="177">
        <f>H351/G351</f>
        <v>1</v>
      </c>
    </row>
    <row r="352" spans="1:9" s="98" customFormat="1" ht="41.25" customHeight="1" x14ac:dyDescent="0.2">
      <c r="A352" s="103" t="s">
        <v>527</v>
      </c>
      <c r="B352" s="95">
        <v>650</v>
      </c>
      <c r="C352" s="95">
        <v>12</v>
      </c>
      <c r="D352" s="96" t="s">
        <v>81</v>
      </c>
      <c r="E352" s="95" t="s">
        <v>257</v>
      </c>
      <c r="F352" s="95"/>
      <c r="G352" s="97">
        <f t="shared" si="50"/>
        <v>1.3999999999999986</v>
      </c>
      <c r="H352" s="97">
        <f t="shared" si="50"/>
        <v>1.3999999999999986</v>
      </c>
      <c r="I352" s="178">
        <f t="shared" si="44"/>
        <v>1</v>
      </c>
    </row>
    <row r="353" spans="1:9" s="98" customFormat="1" ht="38.25" x14ac:dyDescent="0.2">
      <c r="A353" s="99" t="s">
        <v>425</v>
      </c>
      <c r="B353" s="95">
        <v>650</v>
      </c>
      <c r="C353" s="95">
        <v>12</v>
      </c>
      <c r="D353" s="96" t="s">
        <v>81</v>
      </c>
      <c r="E353" s="95" t="s">
        <v>426</v>
      </c>
      <c r="F353" s="95"/>
      <c r="G353" s="97">
        <f t="shared" si="50"/>
        <v>1.3999999999999986</v>
      </c>
      <c r="H353" s="97">
        <f t="shared" si="50"/>
        <v>1.3999999999999986</v>
      </c>
      <c r="I353" s="178">
        <f t="shared" si="44"/>
        <v>1</v>
      </c>
    </row>
    <row r="354" spans="1:9" s="98" customFormat="1" ht="25.5" x14ac:dyDescent="0.2">
      <c r="A354" s="99" t="s">
        <v>271</v>
      </c>
      <c r="B354" s="95">
        <v>650</v>
      </c>
      <c r="C354" s="95">
        <v>12</v>
      </c>
      <c r="D354" s="96" t="s">
        <v>81</v>
      </c>
      <c r="E354" s="95" t="s">
        <v>426</v>
      </c>
      <c r="F354" s="95">
        <v>200</v>
      </c>
      <c r="G354" s="97">
        <f t="shared" si="50"/>
        <v>1.3999999999999986</v>
      </c>
      <c r="H354" s="97">
        <f t="shared" si="50"/>
        <v>1.3999999999999986</v>
      </c>
      <c r="I354" s="178">
        <f t="shared" si="44"/>
        <v>1</v>
      </c>
    </row>
    <row r="355" spans="1:9" s="98" customFormat="1" ht="38.25" x14ac:dyDescent="0.2">
      <c r="A355" s="99" t="s">
        <v>124</v>
      </c>
      <c r="B355" s="95">
        <v>650</v>
      </c>
      <c r="C355" s="95">
        <v>12</v>
      </c>
      <c r="D355" s="96" t="s">
        <v>81</v>
      </c>
      <c r="E355" s="95" t="s">
        <v>426</v>
      </c>
      <c r="F355" s="95">
        <v>240</v>
      </c>
      <c r="G355" s="97">
        <f t="shared" si="50"/>
        <v>1.3999999999999986</v>
      </c>
      <c r="H355" s="97">
        <f t="shared" si="50"/>
        <v>1.3999999999999986</v>
      </c>
      <c r="I355" s="178">
        <f t="shared" si="44"/>
        <v>1</v>
      </c>
    </row>
    <row r="356" spans="1:9" s="98" customFormat="1" ht="38.25" x14ac:dyDescent="0.2">
      <c r="A356" s="99" t="s">
        <v>125</v>
      </c>
      <c r="B356" s="95">
        <v>650</v>
      </c>
      <c r="C356" s="95">
        <v>12</v>
      </c>
      <c r="D356" s="96" t="s">
        <v>81</v>
      </c>
      <c r="E356" s="95" t="s">
        <v>426</v>
      </c>
      <c r="F356" s="95">
        <v>244</v>
      </c>
      <c r="G356" s="97">
        <f>25-23.6</f>
        <v>1.3999999999999986</v>
      </c>
      <c r="H356" s="97">
        <f>25-23.6</f>
        <v>1.3999999999999986</v>
      </c>
      <c r="I356" s="178">
        <f t="shared" si="44"/>
        <v>1</v>
      </c>
    </row>
    <row r="357" spans="1:9" s="98" customFormat="1" x14ac:dyDescent="0.2">
      <c r="A357" s="105" t="s">
        <v>77</v>
      </c>
      <c r="B357" s="105"/>
      <c r="C357" s="105"/>
      <c r="D357" s="105"/>
      <c r="E357" s="105"/>
      <c r="F357" s="105"/>
      <c r="G357" s="173">
        <f>G13+G78+G90+G129+G177+G255+G279+G327+G336+G350</f>
        <v>56474.426000000007</v>
      </c>
      <c r="H357" s="173">
        <f t="shared" ref="H357" si="51">H13+H78+H90+H129+H177+H255+H279+H327+H336+H350</f>
        <v>52914.600000000006</v>
      </c>
      <c r="I357" s="177">
        <f>H357/G357</f>
        <v>0.93696569842073296</v>
      </c>
    </row>
    <row r="360" spans="1:9" x14ac:dyDescent="0.2">
      <c r="G360" s="155"/>
      <c r="H360" s="155"/>
    </row>
    <row r="371" ht="41.25" customHeight="1" x14ac:dyDescent="0.2"/>
  </sheetData>
  <mergeCells count="10">
    <mergeCell ref="F1:I1"/>
    <mergeCell ref="E2:I2"/>
    <mergeCell ref="E3:I3"/>
    <mergeCell ref="E4:I4"/>
    <mergeCell ref="A10:I10"/>
    <mergeCell ref="A6:H6"/>
    <mergeCell ref="F5:I5"/>
    <mergeCell ref="A7:I7"/>
    <mergeCell ref="A8:I8"/>
    <mergeCell ref="A9:I9"/>
  </mergeCells>
  <phoneticPr fontId="0" type="noConversion"/>
  <pageMargins left="1.1811023622047245" right="0" top="0.78740157480314965" bottom="0.39370078740157483" header="0.51181102362204722" footer="0.51181102362204722"/>
  <pageSetup paperSize="9" scale="85" fitToHeight="1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J13" sqref="J13"/>
    </sheetView>
  </sheetViews>
  <sheetFormatPr defaultRowHeight="12.75" x14ac:dyDescent="0.2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 x14ac:dyDescent="0.2">
      <c r="E1" s="52" t="s">
        <v>108</v>
      </c>
      <c r="F1" s="52"/>
      <c r="G1" s="52"/>
      <c r="H1" s="52"/>
    </row>
    <row r="2" spans="1:9" x14ac:dyDescent="0.2">
      <c r="D2" s="52" t="s">
        <v>139</v>
      </c>
      <c r="E2" s="52"/>
      <c r="F2" s="52"/>
      <c r="G2" s="52"/>
      <c r="H2" s="52"/>
    </row>
    <row r="3" spans="1:9" x14ac:dyDescent="0.2">
      <c r="D3" s="52" t="s">
        <v>87</v>
      </c>
      <c r="E3" s="52"/>
      <c r="F3" s="52"/>
      <c r="G3" s="52"/>
      <c r="H3" s="52"/>
    </row>
    <row r="4" spans="1:9" x14ac:dyDescent="0.2">
      <c r="D4" s="52" t="s">
        <v>32</v>
      </c>
      <c r="E4" s="52"/>
      <c r="F4" s="52"/>
      <c r="G4" s="52"/>
      <c r="H4" s="52"/>
    </row>
    <row r="5" spans="1:9" x14ac:dyDescent="0.2">
      <c r="E5" s="52" t="s">
        <v>142</v>
      </c>
      <c r="F5" s="52"/>
      <c r="G5" s="52"/>
      <c r="H5" s="52"/>
    </row>
    <row r="6" spans="1:9" x14ac:dyDescent="0.2">
      <c r="E6" s="2"/>
      <c r="F6" s="2"/>
      <c r="G6" s="2"/>
      <c r="H6" s="2"/>
    </row>
    <row r="7" spans="1:9" ht="27" customHeight="1" x14ac:dyDescent="0.25">
      <c r="A7" s="58" t="s">
        <v>148</v>
      </c>
      <c r="B7" s="58"/>
      <c r="C7" s="58"/>
      <c r="D7" s="58"/>
      <c r="E7" s="58"/>
      <c r="F7" s="58"/>
      <c r="G7" s="58"/>
      <c r="H7" s="58"/>
      <c r="I7" s="23"/>
    </row>
    <row r="8" spans="1:9" ht="15" x14ac:dyDescent="0.25">
      <c r="A8" s="2"/>
      <c r="B8" s="2"/>
      <c r="C8" s="2"/>
      <c r="D8" s="2"/>
      <c r="E8" s="2"/>
      <c r="F8" s="64" t="s">
        <v>109</v>
      </c>
      <c r="G8" s="64"/>
      <c r="H8" s="64"/>
      <c r="I8" s="23"/>
    </row>
    <row r="9" spans="1:9" ht="25.5" x14ac:dyDescent="0.25">
      <c r="A9" s="26" t="s">
        <v>110</v>
      </c>
      <c r="B9" s="27" t="s">
        <v>34</v>
      </c>
      <c r="C9" s="27" t="s">
        <v>111</v>
      </c>
      <c r="D9" s="27" t="s">
        <v>62</v>
      </c>
      <c r="E9" s="27" t="s">
        <v>61</v>
      </c>
      <c r="F9" s="26" t="s">
        <v>98</v>
      </c>
      <c r="G9" s="28" t="s">
        <v>107</v>
      </c>
      <c r="H9" s="26" t="s">
        <v>141</v>
      </c>
      <c r="I9" s="23"/>
    </row>
    <row r="10" spans="1:9" ht="15" x14ac:dyDescent="0.25">
      <c r="A10" s="4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23"/>
    </row>
    <row r="11" spans="1:9" ht="25.5" customHeight="1" x14ac:dyDescent="0.25">
      <c r="A11" s="65" t="s">
        <v>133</v>
      </c>
      <c r="B11" s="18" t="s">
        <v>79</v>
      </c>
      <c r="C11" s="18" t="s">
        <v>101</v>
      </c>
      <c r="D11" s="15" t="s">
        <v>134</v>
      </c>
      <c r="E11" s="18" t="s">
        <v>94</v>
      </c>
      <c r="F11" s="32">
        <f>'Прил.4 (вед)'!G34</f>
        <v>24</v>
      </c>
      <c r="G11" s="33" t="e">
        <f>#REF!</f>
        <v>#REF!</v>
      </c>
      <c r="H11" s="32" t="e">
        <f>#REF!</f>
        <v>#REF!</v>
      </c>
      <c r="I11" s="23"/>
    </row>
    <row r="12" spans="1:9" ht="25.5" customHeight="1" x14ac:dyDescent="0.25">
      <c r="A12" s="66"/>
      <c r="B12" s="8">
        <v>10</v>
      </c>
      <c r="C12" s="9" t="s">
        <v>79</v>
      </c>
      <c r="D12" s="8" t="s">
        <v>134</v>
      </c>
      <c r="E12" s="8" t="s">
        <v>149</v>
      </c>
      <c r="F12" s="32">
        <f>'Прил.4 (вед)'!G341</f>
        <v>48.6</v>
      </c>
      <c r="G12" s="33" t="e">
        <f>#REF!</f>
        <v>#REF!</v>
      </c>
      <c r="H12" s="32" t="e">
        <f>#REF!</f>
        <v>#REF!</v>
      </c>
      <c r="I12" s="23"/>
    </row>
    <row r="13" spans="1:9" ht="56.25" customHeight="1" x14ac:dyDescent="0.25">
      <c r="A13" s="30" t="s">
        <v>135</v>
      </c>
      <c r="B13" s="8" t="s">
        <v>82</v>
      </c>
      <c r="C13" s="9">
        <v>14</v>
      </c>
      <c r="D13" s="15" t="s">
        <v>100</v>
      </c>
      <c r="E13" s="8" t="s">
        <v>94</v>
      </c>
      <c r="F13" s="32">
        <f>'Прил.4 (вед)'!G112</f>
        <v>200</v>
      </c>
      <c r="G13" s="33" t="e">
        <f>#REF!</f>
        <v>#REF!</v>
      </c>
      <c r="H13" s="32" t="e">
        <f>#REF!</f>
        <v>#REF!</v>
      </c>
      <c r="I13" s="29"/>
    </row>
    <row r="14" spans="1:9" ht="15" x14ac:dyDescent="0.25">
      <c r="A14" s="59" t="s">
        <v>136</v>
      </c>
      <c r="B14" s="8" t="s">
        <v>81</v>
      </c>
      <c r="C14" s="9" t="s">
        <v>83</v>
      </c>
      <c r="D14" s="15" t="s">
        <v>128</v>
      </c>
      <c r="E14" s="10" t="s">
        <v>97</v>
      </c>
      <c r="F14" s="32">
        <f>'Прил.4 (вед)'!G143</f>
        <v>3070</v>
      </c>
      <c r="G14" s="33" t="e">
        <f>#REF!</f>
        <v>#REF!</v>
      </c>
      <c r="H14" s="32" t="e">
        <f>#REF!</f>
        <v>#REF!</v>
      </c>
      <c r="I14" s="29"/>
    </row>
    <row r="15" spans="1:9" ht="15" x14ac:dyDescent="0.25">
      <c r="A15" s="60"/>
      <c r="B15" s="9" t="s">
        <v>81</v>
      </c>
      <c r="C15" s="9" t="s">
        <v>84</v>
      </c>
      <c r="D15" s="9" t="s">
        <v>128</v>
      </c>
      <c r="E15" s="18" t="s">
        <v>94</v>
      </c>
      <c r="F15" s="32">
        <f>'Прил.4 (вед)'!G150</f>
        <v>5873.5</v>
      </c>
      <c r="G15" s="32" t="e">
        <f>#REF!</f>
        <v>#REF!</v>
      </c>
      <c r="H15" s="32" t="e">
        <f>#REF!</f>
        <v>#REF!</v>
      </c>
      <c r="I15" s="29"/>
    </row>
    <row r="16" spans="1:9" ht="39" customHeight="1" x14ac:dyDescent="0.25">
      <c r="A16" s="17" t="s">
        <v>129</v>
      </c>
      <c r="B16" s="18" t="s">
        <v>85</v>
      </c>
      <c r="C16" s="18" t="s">
        <v>79</v>
      </c>
      <c r="D16" s="15" t="s">
        <v>138</v>
      </c>
      <c r="E16" s="18" t="s">
        <v>94</v>
      </c>
      <c r="F16" s="32">
        <f>'Прил.4 (вед)'!G183</f>
        <v>78.599999999999994</v>
      </c>
      <c r="G16" s="32" t="e">
        <f>#REF!</f>
        <v>#REF!</v>
      </c>
      <c r="H16" s="32" t="e">
        <f>#REF!</f>
        <v>#REF!</v>
      </c>
      <c r="I16" s="29"/>
    </row>
    <row r="17" spans="1:9" ht="38.25" x14ac:dyDescent="0.25">
      <c r="A17" s="31" t="s">
        <v>137</v>
      </c>
      <c r="B17" s="18" t="s">
        <v>85</v>
      </c>
      <c r="C17" s="18" t="s">
        <v>82</v>
      </c>
      <c r="D17" s="18" t="s">
        <v>130</v>
      </c>
      <c r="E17" s="18" t="s">
        <v>94</v>
      </c>
      <c r="F17" s="32">
        <f>'Прил.4 (вед)'!G228</f>
        <v>400.1</v>
      </c>
      <c r="G17" s="32" t="e">
        <f>#REF!</f>
        <v>#REF!</v>
      </c>
      <c r="H17" s="32" t="e">
        <f>#REF!</f>
        <v>#REF!</v>
      </c>
      <c r="I17" s="29"/>
    </row>
    <row r="18" spans="1:9" ht="21" customHeight="1" x14ac:dyDescent="0.25">
      <c r="A18" s="61" t="s">
        <v>131</v>
      </c>
      <c r="B18" s="18" t="s">
        <v>86</v>
      </c>
      <c r="C18" s="18" t="s">
        <v>86</v>
      </c>
      <c r="D18" s="18" t="s">
        <v>132</v>
      </c>
      <c r="E18" s="18" t="s">
        <v>150</v>
      </c>
      <c r="F18" s="32">
        <f>'Прил.4 (вед)'!G295</f>
        <v>1312.7</v>
      </c>
      <c r="G18" s="32" t="e">
        <f>#REF!</f>
        <v>#REF!</v>
      </c>
      <c r="H18" s="32" t="e">
        <f>#REF!</f>
        <v>#REF!</v>
      </c>
      <c r="I18" s="29"/>
    </row>
    <row r="19" spans="1:9" ht="21" customHeight="1" x14ac:dyDescent="0.25">
      <c r="A19" s="62"/>
      <c r="B19" s="18" t="s">
        <v>86</v>
      </c>
      <c r="C19" s="18" t="s">
        <v>86</v>
      </c>
      <c r="D19" s="18" t="s">
        <v>132</v>
      </c>
      <c r="E19" s="18" t="s">
        <v>94</v>
      </c>
      <c r="F19" s="32">
        <f>'Прил.4 (вед)'!G300</f>
        <v>20.2</v>
      </c>
      <c r="G19" s="32" t="e">
        <f>#REF!</f>
        <v>#REF!</v>
      </c>
      <c r="H19" s="32" t="e">
        <f>#REF!</f>
        <v>#REF!</v>
      </c>
      <c r="I19" s="29"/>
    </row>
    <row r="20" spans="1:9" ht="15" x14ac:dyDescent="0.25">
      <c r="A20" s="62"/>
      <c r="B20" s="18" t="s">
        <v>83</v>
      </c>
      <c r="C20" s="18" t="s">
        <v>79</v>
      </c>
      <c r="D20" s="18" t="s">
        <v>132</v>
      </c>
      <c r="E20" s="18" t="s">
        <v>150</v>
      </c>
      <c r="F20" s="32">
        <f>'Прил.4 (вед)'!G308+'Прил.4 (вед)'!G321+'Прил.4 (вед)'!G325</f>
        <v>1459.6</v>
      </c>
      <c r="G20" s="32" t="e">
        <f>#REF!+#REF!+#REF!</f>
        <v>#REF!</v>
      </c>
      <c r="H20" s="32" t="e">
        <f>#REF!+#REF!+#REF!</f>
        <v>#REF!</v>
      </c>
      <c r="I20" s="23"/>
    </row>
    <row r="21" spans="1:9" x14ac:dyDescent="0.2">
      <c r="A21" s="62"/>
      <c r="B21" s="18" t="s">
        <v>83</v>
      </c>
      <c r="C21" s="18" t="s">
        <v>79</v>
      </c>
      <c r="D21" s="18" t="s">
        <v>132</v>
      </c>
      <c r="E21" s="18" t="s">
        <v>94</v>
      </c>
      <c r="F21" s="32">
        <f>'Прил.4 (вед)'!G312</f>
        <v>22.200000000000003</v>
      </c>
      <c r="G21" s="32" t="e">
        <f>#REF!</f>
        <v>#REF!</v>
      </c>
      <c r="H21" s="32" t="e">
        <f>#REF!</f>
        <v>#REF!</v>
      </c>
    </row>
    <row r="22" spans="1:9" x14ac:dyDescent="0.2">
      <c r="A22" s="62"/>
      <c r="B22" s="18" t="s">
        <v>83</v>
      </c>
      <c r="C22" s="18" t="s">
        <v>79</v>
      </c>
      <c r="D22" s="18" t="s">
        <v>132</v>
      </c>
      <c r="E22" s="18" t="s">
        <v>151</v>
      </c>
      <c r="F22" s="32">
        <f>'Прил.4 (вед)'!G316</f>
        <v>5.0999999999999996</v>
      </c>
      <c r="G22" s="32" t="e">
        <f>#REF!</f>
        <v>#REF!</v>
      </c>
      <c r="H22" s="32" t="e">
        <f>#REF!</f>
        <v>#REF!</v>
      </c>
    </row>
    <row r="23" spans="1:9" x14ac:dyDescent="0.2">
      <c r="A23" s="62"/>
      <c r="B23" s="18" t="s">
        <v>83</v>
      </c>
      <c r="C23" s="18" t="s">
        <v>81</v>
      </c>
      <c r="D23" s="18" t="s">
        <v>132</v>
      </c>
      <c r="E23" s="18" t="s">
        <v>94</v>
      </c>
      <c r="F23" s="32">
        <f>'Прил.4 (вед)'!G328</f>
        <v>180</v>
      </c>
      <c r="G23" s="32" t="e">
        <f>#REF!</f>
        <v>#REF!</v>
      </c>
      <c r="H23" s="32" t="e">
        <f>#REF!</f>
        <v>#REF!</v>
      </c>
    </row>
    <row r="24" spans="1:9" x14ac:dyDescent="0.2">
      <c r="A24" s="63"/>
      <c r="B24" s="18" t="s">
        <v>113</v>
      </c>
      <c r="C24" s="18" t="s">
        <v>79</v>
      </c>
      <c r="D24" s="18" t="s">
        <v>132</v>
      </c>
      <c r="E24" s="18" t="s">
        <v>94</v>
      </c>
      <c r="F24" s="32">
        <f>'Прил.4 (вед)'!G349</f>
        <v>25.8</v>
      </c>
      <c r="G24" s="32" t="e">
        <f>#REF!</f>
        <v>#REF!</v>
      </c>
      <c r="H24" s="32" t="e">
        <f>#REF!</f>
        <v>#REF!</v>
      </c>
    </row>
    <row r="25" spans="1:9" x14ac:dyDescent="0.2">
      <c r="A25" s="61" t="s">
        <v>152</v>
      </c>
      <c r="B25" s="18" t="s">
        <v>85</v>
      </c>
      <c r="C25" s="18" t="s">
        <v>82</v>
      </c>
      <c r="D25" s="18" t="s">
        <v>145</v>
      </c>
      <c r="E25" s="18" t="s">
        <v>94</v>
      </c>
      <c r="F25" s="32">
        <f>'Прил.4 (вед)'!G253</f>
        <v>327.137</v>
      </c>
      <c r="G25" s="32">
        <v>0</v>
      </c>
      <c r="H25" s="32">
        <v>0</v>
      </c>
    </row>
    <row r="26" spans="1:9" ht="38.25" customHeight="1" x14ac:dyDescent="0.2">
      <c r="A26" s="63"/>
      <c r="B26" s="18" t="s">
        <v>83</v>
      </c>
      <c r="C26" s="18" t="s">
        <v>81</v>
      </c>
      <c r="D26" s="18" t="s">
        <v>145</v>
      </c>
      <c r="E26" s="18" t="s">
        <v>94</v>
      </c>
      <c r="F26" s="32">
        <f>'Прил.4 (вед)'!G334</f>
        <v>180</v>
      </c>
      <c r="G26" s="32">
        <v>0</v>
      </c>
      <c r="H26" s="32">
        <v>0</v>
      </c>
    </row>
    <row r="27" spans="1:9" x14ac:dyDescent="0.2">
      <c r="A27" s="25" t="s">
        <v>112</v>
      </c>
      <c r="B27" s="24"/>
      <c r="C27" s="24"/>
      <c r="D27" s="24"/>
      <c r="E27" s="24"/>
      <c r="F27" s="34">
        <f>SUM(F11:F26)</f>
        <v>13227.537000000004</v>
      </c>
      <c r="G27" s="34" t="e">
        <f>SUM(G11:G26)</f>
        <v>#REF!</v>
      </c>
      <c r="H27" s="34" t="e">
        <f>SUM(H11:H26)</f>
        <v>#REF!</v>
      </c>
    </row>
    <row r="32" spans="1:9" x14ac:dyDescent="0.2">
      <c r="A32" s="35"/>
    </row>
    <row r="33" spans="1:1" x14ac:dyDescent="0.2">
      <c r="A33" s="36"/>
    </row>
    <row r="34" spans="1:1" x14ac:dyDescent="0.2">
      <c r="A34" s="36"/>
    </row>
    <row r="35" spans="1:1" x14ac:dyDescent="0.2">
      <c r="A35" s="35"/>
    </row>
    <row r="36" spans="1:1" x14ac:dyDescent="0.2">
      <c r="A36" s="35"/>
    </row>
    <row r="37" spans="1:1" x14ac:dyDescent="0.2">
      <c r="A37" s="35"/>
    </row>
    <row r="38" spans="1:1" x14ac:dyDescent="0.2">
      <c r="A38" s="37"/>
    </row>
    <row r="39" spans="1:1" x14ac:dyDescent="0.2">
      <c r="A39" s="37"/>
    </row>
  </sheetData>
  <mergeCells count="11">
    <mergeCell ref="A7:H7"/>
    <mergeCell ref="A14:A15"/>
    <mergeCell ref="A18:A24"/>
    <mergeCell ref="A25:A26"/>
    <mergeCell ref="F8:H8"/>
    <mergeCell ref="A11:A12"/>
    <mergeCell ref="E5:H5"/>
    <mergeCell ref="E1:H1"/>
    <mergeCell ref="D2:H2"/>
    <mergeCell ref="D3:H3"/>
    <mergeCell ref="D4:H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activeCell="B17" sqref="B17"/>
    </sheetView>
  </sheetViews>
  <sheetFormatPr defaultRowHeight="12.75" x14ac:dyDescent="0.2"/>
  <cols>
    <col min="1" max="1" width="40.42578125" customWidth="1"/>
    <col min="2" max="2" width="21.140625" customWidth="1"/>
    <col min="3" max="3" width="11.85546875" customWidth="1"/>
    <col min="4" max="4" width="11.28515625" customWidth="1"/>
    <col min="5" max="5" width="12.42578125" customWidth="1"/>
  </cols>
  <sheetData>
    <row r="1" spans="1:6" ht="15.75" x14ac:dyDescent="0.25">
      <c r="A1" s="67" t="s">
        <v>197</v>
      </c>
      <c r="B1" s="67"/>
      <c r="C1" s="67"/>
      <c r="D1" s="67"/>
      <c r="E1" s="67"/>
    </row>
    <row r="2" spans="1:6" x14ac:dyDescent="0.2">
      <c r="A2" s="52" t="s">
        <v>201</v>
      </c>
      <c r="B2" s="52"/>
      <c r="C2" s="52"/>
      <c r="D2" s="52"/>
      <c r="E2" s="52"/>
      <c r="F2" s="14"/>
    </row>
    <row r="3" spans="1:6" x14ac:dyDescent="0.2">
      <c r="A3" s="52" t="s">
        <v>87</v>
      </c>
      <c r="B3" s="52"/>
      <c r="C3" s="52"/>
      <c r="D3" s="52"/>
      <c r="E3" s="52"/>
    </row>
    <row r="4" spans="1:6" x14ac:dyDescent="0.2">
      <c r="A4" s="52" t="s">
        <v>32</v>
      </c>
      <c r="B4" s="52"/>
      <c r="C4" s="52"/>
      <c r="D4" s="52"/>
      <c r="E4" s="52"/>
    </row>
    <row r="5" spans="1:6" x14ac:dyDescent="0.2">
      <c r="A5" s="14"/>
      <c r="B5" s="14"/>
      <c r="C5" s="52" t="s">
        <v>453</v>
      </c>
      <c r="D5" s="52"/>
      <c r="E5" s="52"/>
      <c r="F5" s="70"/>
    </row>
    <row r="6" spans="1:6" x14ac:dyDescent="0.2">
      <c r="A6" s="2"/>
      <c r="B6" s="2"/>
    </row>
    <row r="7" spans="1:6" ht="54.75" customHeight="1" x14ac:dyDescent="0.25">
      <c r="A7" s="55" t="s">
        <v>522</v>
      </c>
      <c r="B7" s="55"/>
      <c r="C7" s="55"/>
      <c r="D7" s="55"/>
      <c r="E7" s="55"/>
    </row>
    <row r="8" spans="1:6" ht="17.25" customHeight="1" x14ac:dyDescent="0.25">
      <c r="A8" s="55"/>
      <c r="B8" s="55"/>
      <c r="C8" s="55"/>
      <c r="D8" s="55"/>
      <c r="E8" s="55"/>
    </row>
    <row r="9" spans="1:6" ht="15.75" x14ac:dyDescent="0.25">
      <c r="A9" s="3"/>
      <c r="B9" s="3"/>
    </row>
    <row r="10" spans="1:6" ht="72" x14ac:dyDescent="0.2">
      <c r="A10" s="159" t="s">
        <v>159</v>
      </c>
      <c r="B10" s="160" t="s">
        <v>160</v>
      </c>
      <c r="C10" s="50" t="s">
        <v>199</v>
      </c>
      <c r="D10" s="12" t="s">
        <v>198</v>
      </c>
      <c r="E10" s="12" t="s">
        <v>8</v>
      </c>
    </row>
    <row r="11" spans="1:6" ht="27" customHeight="1" x14ac:dyDescent="0.2">
      <c r="A11" s="11" t="s">
        <v>525</v>
      </c>
      <c r="B11" s="13" t="s">
        <v>523</v>
      </c>
      <c r="C11" s="45">
        <f>-'Прил.1 (доходы)'!C33</f>
        <v>-54203.7</v>
      </c>
      <c r="D11" s="45">
        <f>-'Прил.1 (доходы)'!D33</f>
        <v>-55528.100000000006</v>
      </c>
      <c r="E11" s="51">
        <f>D11/C11</f>
        <v>1.0244337563671855</v>
      </c>
    </row>
    <row r="12" spans="1:6" ht="27" customHeight="1" x14ac:dyDescent="0.2">
      <c r="A12" s="11" t="s">
        <v>526</v>
      </c>
      <c r="B12" s="13" t="s">
        <v>524</v>
      </c>
      <c r="C12" s="45">
        <f>'Прил.4 (вед)'!G357</f>
        <v>56474.426000000007</v>
      </c>
      <c r="D12" s="45">
        <f>'Прил.4 (вед)'!H357</f>
        <v>52914.600000000006</v>
      </c>
      <c r="E12" s="51">
        <f>D12/C12</f>
        <v>0.93696569842073296</v>
      </c>
    </row>
    <row r="13" spans="1:6" ht="27" customHeight="1" x14ac:dyDescent="0.2">
      <c r="A13" s="11" t="s">
        <v>90</v>
      </c>
      <c r="B13" s="43"/>
      <c r="C13" s="45">
        <f>C11+C12</f>
        <v>2270.7260000000097</v>
      </c>
      <c r="D13" s="45">
        <f>D11+D12</f>
        <v>-2613.5</v>
      </c>
      <c r="E13" s="51">
        <f>D13/C13</f>
        <v>-1.1509534835995134</v>
      </c>
    </row>
  </sheetData>
  <mergeCells count="7">
    <mergeCell ref="A7:E7"/>
    <mergeCell ref="A8:E8"/>
    <mergeCell ref="A1:E1"/>
    <mergeCell ref="A2:E2"/>
    <mergeCell ref="A3:E3"/>
    <mergeCell ref="A4:E4"/>
    <mergeCell ref="C5:E5"/>
  </mergeCells>
  <phoneticPr fontId="8" type="noConversion"/>
  <pageMargins left="1.1417322834645669" right="0.35433070866141736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Прил.1 (доходы)</vt:lpstr>
      <vt:lpstr>Приложение 2 (доходы)</vt:lpstr>
      <vt:lpstr>Прил.3 (функ)</vt:lpstr>
      <vt:lpstr>Прил.4 (вед)</vt:lpstr>
      <vt:lpstr>Приложение 8 (программы)</vt:lpstr>
      <vt:lpstr>Прил.5(источники)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Брусницина</cp:lastModifiedBy>
  <cp:lastPrinted>2017-03-27T07:03:30Z</cp:lastPrinted>
  <dcterms:created xsi:type="dcterms:W3CDTF">1996-10-08T23:32:33Z</dcterms:created>
  <dcterms:modified xsi:type="dcterms:W3CDTF">2018-03-26T08:29:34Z</dcterms:modified>
</cp:coreProperties>
</file>